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S\Desktop\สบวพ.-เงินสนับสนุุน\"/>
    </mc:Choice>
  </mc:AlternateContent>
  <bookViews>
    <workbookView xWindow="0" yWindow="0" windowWidth="28800" windowHeight="11595" tabRatio="326"/>
  </bookViews>
  <sheets>
    <sheet name="AUN-6.7-6 (S-1-2-4)" sheetId="7" r:id="rId1"/>
  </sheets>
  <definedNames>
    <definedName name="_xlnm.Print_Titles" localSheetId="0">'AUN-6.7-6 (S-1-2-4)'!$4:$5</definedName>
  </definedNames>
  <calcPr calcId="162913"/>
</workbook>
</file>

<file path=xl/calcChain.xml><?xml version="1.0" encoding="utf-8"?>
<calcChain xmlns="http://schemas.openxmlformats.org/spreadsheetml/2006/main">
  <c r="D74" i="7" l="1"/>
  <c r="D75" i="7" s="1"/>
  <c r="D71" i="7"/>
  <c r="D64" i="7"/>
  <c r="D57" i="7"/>
  <c r="D41" i="7"/>
  <c r="E75" i="7" l="1"/>
  <c r="C75" i="7"/>
  <c r="E74" i="7"/>
  <c r="C74" i="7"/>
  <c r="E72" i="7"/>
  <c r="E71" i="7"/>
  <c r="E70" i="7"/>
  <c r="E57" i="7"/>
  <c r="E56" i="7"/>
  <c r="E55" i="7"/>
  <c r="E52" i="7"/>
  <c r="E50" i="7"/>
  <c r="E46" i="7"/>
  <c r="E43" i="7"/>
  <c r="C57" i="7"/>
  <c r="E27" i="7"/>
  <c r="E28" i="7"/>
  <c r="E29" i="7"/>
  <c r="E30" i="7"/>
  <c r="E31" i="7"/>
  <c r="E32" i="7"/>
  <c r="E33" i="7"/>
  <c r="E34" i="7"/>
  <c r="E35" i="7"/>
  <c r="E36" i="7"/>
  <c r="E26" i="7"/>
  <c r="E25" i="7"/>
  <c r="E24" i="7"/>
  <c r="C41" i="7"/>
  <c r="E23" i="7"/>
  <c r="E22" i="7"/>
  <c r="E21" i="7"/>
  <c r="E20" i="7"/>
  <c r="E19" i="7"/>
  <c r="E18" i="7"/>
  <c r="E17" i="7"/>
  <c r="E16" i="7"/>
  <c r="E15" i="7"/>
  <c r="E13" i="7"/>
  <c r="E9" i="7"/>
  <c r="E10" i="7"/>
  <c r="E11" i="7"/>
  <c r="E8" i="7"/>
  <c r="E6" i="7"/>
  <c r="C13" i="7"/>
  <c r="E41" i="7" l="1"/>
  <c r="E40" i="7"/>
  <c r="E39" i="7"/>
  <c r="E38" i="7"/>
  <c r="E37" i="7"/>
  <c r="C23" i="7"/>
  <c r="C18" i="7"/>
</calcChain>
</file>

<file path=xl/sharedStrings.xml><?xml version="1.0" encoding="utf-8"?>
<sst xmlns="http://schemas.openxmlformats.org/spreadsheetml/2006/main" count="137" uniqueCount="86">
  <si>
    <t>ลำดับที่</t>
  </si>
  <si>
    <t xml:space="preserve">จำนวนอาจารย์ประจำ *  </t>
  </si>
  <si>
    <t>เคมี</t>
  </si>
  <si>
    <t>คณิตศาสตร์</t>
  </si>
  <si>
    <t>ฟิสิกส์</t>
  </si>
  <si>
    <t>รวมสำนักวิชาวิทยาศาสตร์</t>
  </si>
  <si>
    <t>ศึกษาทั่วไป</t>
  </si>
  <si>
    <t>เทคโนโลยีสารสนเทศ</t>
  </si>
  <si>
    <t>เทคโนโลยีการจัดการ</t>
  </si>
  <si>
    <t>รวมสำนักวิชาเทคโนโลยีสังคม</t>
  </si>
  <si>
    <t>เทคโนโลยีการผลิตพืช</t>
  </si>
  <si>
    <t>เทคโนโลยีการผลิตสัตว์</t>
  </si>
  <si>
    <t>เทคโนโลยีชีวภาพ</t>
  </si>
  <si>
    <t>เทคโนโลยีอาหาร</t>
  </si>
  <si>
    <t>รวมสำนักวิชาเทคโนโลยีการเกษตร</t>
  </si>
  <si>
    <t>วิศวกรรมเกษตร</t>
  </si>
  <si>
    <t>วิศวกรรมขนส่ง</t>
  </si>
  <si>
    <t>วิศวกรรมคอมพิวเตอร์</t>
  </si>
  <si>
    <t>วิศวกรรมเคมี</t>
  </si>
  <si>
    <t>วิศวกรรมเครื่องกล</t>
  </si>
  <si>
    <t>วิศวกรรมเซรามิก</t>
  </si>
  <si>
    <t>วิศวกรรมโทรคมนาคม</t>
  </si>
  <si>
    <t>วิศวกรรมพอลิเมอร์</t>
  </si>
  <si>
    <t>วิศวกรรมไฟฟ้า</t>
  </si>
  <si>
    <t>วิศวกรรมโยธา</t>
  </si>
  <si>
    <t>วิศวกรรมโลหการ</t>
  </si>
  <si>
    <t>วิศวกรรมสิ่งแวดล้อม</t>
  </si>
  <si>
    <t>วิศวกรรมอุตสาหการ</t>
  </si>
  <si>
    <t>เทคโนโลยีธรณี</t>
  </si>
  <si>
    <t>รวมสำนักวิชาวิศวกรรมศาสตร์</t>
  </si>
  <si>
    <t>รวมสำนักวิชาแพทยศาสตร์</t>
  </si>
  <si>
    <t>สาขาวิชา/หลักสูตร/สำนักวิชา</t>
  </si>
  <si>
    <t>รวมสำนักวิชาพยาบาลศาสตร์</t>
  </si>
  <si>
    <t>ภาษาต่างประเทศ</t>
  </si>
  <si>
    <t>วิทยาศาสตร์การกีฬา</t>
  </si>
  <si>
    <t xml:space="preserve">ชีววิทยา </t>
  </si>
  <si>
    <t>วิศวกรรมการผลิต</t>
  </si>
  <si>
    <t>การพยาบาลอนามัยชุมชน</t>
  </si>
  <si>
    <t>การพยาบาลพื้นฐาน</t>
  </si>
  <si>
    <t>การพยาบาลผู้ใหญ่และผู้สูงอายุ</t>
  </si>
  <si>
    <t>การพยาบาลจิตเวช</t>
  </si>
  <si>
    <t>การพยาบาลเด็กและวัยรุ่น</t>
  </si>
  <si>
    <t>การพยาบาลครอบครัวและการผดุงครรภ์</t>
  </si>
  <si>
    <t>วิศวกรรมอิเล็กทรอนิกส์</t>
  </si>
  <si>
    <t>ปรีคลีนิก</t>
  </si>
  <si>
    <t>เทคโนโลยีการออกแบบ</t>
  </si>
  <si>
    <t>ทันตแพทยศาสตร์</t>
  </si>
  <si>
    <t>รวมสำนักวิชาทันตแพทยศาสตร์</t>
  </si>
  <si>
    <t>แพทยศาสตร์</t>
  </si>
  <si>
    <t>กุมารเวชศาสตร์</t>
  </si>
  <si>
    <t>จักษุวิทยา</t>
  </si>
  <si>
    <t>จิตเวชศาสตร์</t>
  </si>
  <si>
    <t>พยาธิวิทยา</t>
  </si>
  <si>
    <t>นิติเวชศาสตร์</t>
  </si>
  <si>
    <t>รังสีวิทยา</t>
  </si>
  <si>
    <t>วิสัญญีวิทยา</t>
  </si>
  <si>
    <t>เวชศาสตร์ครอบครัวและเวชศาสตร์ชุมชน</t>
  </si>
  <si>
    <t>เวชศาสตร์ฟื้นฟู</t>
  </si>
  <si>
    <t>ศัลยศาสตร์</t>
  </si>
  <si>
    <t>สูติศาสตร์และนรีเวชวิทยา</t>
  </si>
  <si>
    <t>โสต ศอ นาสิกวิทยา</t>
  </si>
  <si>
    <t>ออร์โธปิดิคส์</t>
  </si>
  <si>
    <t>อายุรศาสตร์</t>
  </si>
  <si>
    <t>สุขภาพช่องปากครอบครัวและชุมชน</t>
  </si>
  <si>
    <t>สุขภาพช่องปากเด็ก</t>
  </si>
  <si>
    <t>สุขภาพช่องปากผู้สูงอายุ</t>
  </si>
  <si>
    <t>สุขภาพช่องปากผู้ใหญ่</t>
  </si>
  <si>
    <t>สุขภาพช่องปากวัยรุ่น</t>
  </si>
  <si>
    <t>อนามัยสิ่งแวดล้อม</t>
  </si>
  <si>
    <t>อาชีวอนามัยและความปลอดภัย</t>
  </si>
  <si>
    <t>รวมสำนักวิชาสาธารณสุขศาสตร์</t>
  </si>
  <si>
    <t>ภาพรวมมหาวิทยาลัย</t>
  </si>
  <si>
    <t>ข้อมูล ณ วันที่ 30 กันยายน 2560</t>
  </si>
  <si>
    <t>ปีงบประมาณ 2560 (ต.ค. 59 - ก.ย. 60)</t>
  </si>
  <si>
    <t>จำนวนอาจารย์
ที่ได้รับทุนภายใน</t>
  </si>
  <si>
    <t>ร้อยละ</t>
  </si>
  <si>
    <r>
      <t xml:space="preserve">               </t>
    </r>
    <r>
      <rPr>
        <b/>
        <i/>
        <u/>
        <sz val="12"/>
        <rFont val="DilleniaUPC"/>
        <family val="1"/>
        <charset val="222"/>
      </rPr>
      <t/>
    </r>
  </si>
  <si>
    <r>
      <t xml:space="preserve">*  หมายถึง จำนวนอาจารย์ประจำ </t>
    </r>
    <r>
      <rPr>
        <b/>
        <i/>
        <u/>
        <sz val="13"/>
        <color indexed="8"/>
        <rFont val="TH SarabunPSK"/>
        <family val="2"/>
      </rPr>
      <t>นับเฉพาะอาจารย์ประจำและนักวิจัยที่ปฏิบัติงานจริง</t>
    </r>
    <r>
      <rPr>
        <sz val="13"/>
        <color indexed="8"/>
        <rFont val="TH SarabunPSK"/>
        <family val="2"/>
      </rPr>
      <t xml:space="preserve"> ไม่นับรวมอาจารย์ประจำ</t>
    </r>
  </si>
  <si>
    <r>
      <t xml:space="preserve">              </t>
    </r>
    <r>
      <rPr>
        <sz val="13"/>
        <color indexed="8"/>
        <rFont val="TH SarabunPSK"/>
        <family val="2"/>
      </rPr>
      <t xml:space="preserve"> และไม่นับซ้ำ แม้ว่าอาจารย์ประจำหรือนักวิจัยท่านนั้นจะได้รับทุนวิจัยหลายครั้ง</t>
    </r>
  </si>
  <si>
    <r>
      <t>แหล่งที่มา :</t>
    </r>
    <r>
      <rPr>
        <sz val="13"/>
        <color indexed="8"/>
        <rFont val="TH SarabunPSK"/>
        <family val="2"/>
      </rPr>
      <t xml:space="preserve"> ฝ่ายสารสนเทศการวิจัย  สถาบันวิจัยและพัฒนา</t>
    </r>
  </si>
  <si>
    <t>ภูมิสารสนเทศ</t>
  </si>
  <si>
    <r>
      <t xml:space="preserve">              </t>
    </r>
    <r>
      <rPr>
        <sz val="13"/>
        <color indexed="8"/>
        <rFont val="TH SarabunPSK"/>
        <family val="2"/>
      </rPr>
      <t xml:space="preserve"> และนักวิจัยที่ลาศึกษาต่อ  ปีการศึกษา 2560 (ก.ค. 60 - มิ.ย. 61) </t>
    </r>
  </si>
  <si>
    <t>-</t>
  </si>
  <si>
    <r>
      <t>ตารางที่ AUN-QA 6.7-6</t>
    </r>
    <r>
      <rPr>
        <b/>
        <sz val="13"/>
        <color theme="1"/>
        <rFont val="TH SarabunPSK"/>
        <family val="2"/>
      </rPr>
      <t xml:space="preserve">  :</t>
    </r>
    <r>
      <rPr>
        <b/>
        <sz val="13"/>
        <color indexed="8"/>
        <rFont val="TH SarabunPSK"/>
        <family val="2"/>
      </rPr>
      <t xml:space="preserve">  ร้อยละของอาจารย์ประจำที่ได้รับทุนทำวิจัยหรืองานสร้างสรรค์จาก</t>
    </r>
    <r>
      <rPr>
        <b/>
        <u/>
        <sz val="13"/>
        <color indexed="8"/>
        <rFont val="TH SarabunPSK"/>
        <family val="2"/>
      </rPr>
      <t>ภายในสถาบัน</t>
    </r>
    <r>
      <rPr>
        <b/>
        <sz val="13"/>
        <color indexed="8"/>
        <rFont val="TH SarabunPSK"/>
        <family val="2"/>
      </rPr>
      <t>ต่อจำนวนอาจารย์ประจำ</t>
    </r>
  </si>
  <si>
    <r>
      <rPr>
        <b/>
        <u/>
        <sz val="13"/>
        <color theme="1"/>
        <rFont val="TH SarabunPSK"/>
        <family val="2"/>
      </rPr>
      <t>หมายเหตุ</t>
    </r>
    <r>
      <rPr>
        <b/>
        <sz val="13"/>
        <color theme="1"/>
        <rFont val="TH SarabunPSK"/>
        <family val="2"/>
      </rPr>
      <t xml:space="preserve">  :  </t>
    </r>
  </si>
  <si>
    <r>
      <t xml:space="preserve">                                 ปีงบประมาณ 2560 (ต.ค. 59 - ก.ย. 60) </t>
    </r>
    <r>
      <rPr>
        <b/>
        <i/>
        <sz val="13"/>
        <rFont val="TH SarabunPSK"/>
        <family val="2"/>
      </rPr>
      <t xml:space="preserve"> (S-1-2-4)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</si>
</sst>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\t&quot;฿&quot;#,##0_);[Red]\(\t&quot;฿&quot;#,##0\)"/>
    <numFmt numFmtId="165" formatCode="0.0"/>
    <numFmt numFmtId="166" formatCode="#,##0.0;;\-"/>
  </numFmts>
  <fonts count="19" x14ac:knownFonts="1">
    <font>
      <sz val="14"/>
      <name val="Browallia New"/>
      <charset val="222"/>
    </font>
    <font>
      <sz val="14"/>
      <name val="Browallia New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3"/>
      <color indexed="8"/>
      <name val="TH SarabunPSK"/>
      <family val="2"/>
    </font>
    <font>
      <b/>
      <sz val="13"/>
      <color indexed="8"/>
      <name val="TH SarabunPSK"/>
      <family val="2"/>
    </font>
    <font>
      <b/>
      <u/>
      <sz val="13"/>
      <color indexed="8"/>
      <name val="TH SarabunPSK"/>
      <family val="2"/>
    </font>
    <font>
      <b/>
      <i/>
      <u/>
      <sz val="13"/>
      <color indexed="8"/>
      <name val="TH SarabunPSK"/>
      <family val="2"/>
    </font>
    <font>
      <sz val="14"/>
      <color indexed="8"/>
      <name val="TH SarabunPSK"/>
      <family val="2"/>
    </font>
    <font>
      <sz val="14"/>
      <name val="AngsanaUPC"/>
      <family val="1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u val="double"/>
      <sz val="13"/>
      <color theme="1"/>
      <name val="TH SarabunPSK"/>
      <family val="2"/>
    </font>
    <font>
      <b/>
      <sz val="13"/>
      <name val="TH SarabunPSK"/>
      <family val="2"/>
    </font>
    <font>
      <b/>
      <i/>
      <u/>
      <sz val="12"/>
      <name val="DilleniaUPC"/>
      <family val="1"/>
      <charset val="222"/>
    </font>
    <font>
      <sz val="13"/>
      <name val="Browallia New"/>
      <charset val="222"/>
    </font>
    <font>
      <b/>
      <i/>
      <sz val="13"/>
      <name val="TH SarabunPSK"/>
      <family val="2"/>
    </font>
    <font>
      <b/>
      <u/>
      <sz val="13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E7E7"/>
        <bgColor indexed="64"/>
      </patternFill>
    </fill>
    <fill>
      <patternFill patternType="solid">
        <fgColor rgb="FFFFE7E7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</fills>
  <borders count="5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4" fillId="0" borderId="0"/>
    <xf numFmtId="0" fontId="2" fillId="0" borderId="0"/>
    <xf numFmtId="164" fontId="10" fillId="0" borderId="0"/>
    <xf numFmtId="0" fontId="3" fillId="0" borderId="0"/>
  </cellStyleXfs>
  <cellXfs count="95">
    <xf numFmtId="0" fontId="0" fillId="0" borderId="0" xfId="0"/>
    <xf numFmtId="165" fontId="12" fillId="2" borderId="5" xfId="4" applyNumberFormat="1" applyFont="1" applyFill="1" applyBorder="1" applyAlignment="1">
      <alignment horizontal="center" vertical="center" wrapText="1"/>
    </xf>
    <xf numFmtId="0" fontId="11" fillId="0" borderId="0" xfId="4" applyFont="1" applyBorder="1" applyAlignment="1">
      <alignment horizontal="left" vertical="center"/>
    </xf>
    <xf numFmtId="0" fontId="12" fillId="0" borderId="0" xfId="4" applyFont="1" applyBorder="1" applyAlignment="1">
      <alignment horizontal="center" vertical="center"/>
    </xf>
    <xf numFmtId="4" fontId="12" fillId="2" borderId="6" xfId="4" applyNumberFormat="1" applyFont="1" applyFill="1" applyBorder="1" applyAlignment="1">
      <alignment horizontal="center" vertical="center" wrapText="1"/>
    </xf>
    <xf numFmtId="166" fontId="12" fillId="4" borderId="12" xfId="1" applyNumberFormat="1" applyFont="1" applyFill="1" applyBorder="1" applyAlignment="1">
      <alignment horizontal="center" vertical="center"/>
    </xf>
    <xf numFmtId="165" fontId="12" fillId="4" borderId="7" xfId="1" applyNumberFormat="1" applyFont="1" applyFill="1" applyBorder="1" applyAlignment="1">
      <alignment horizontal="center" vertical="center"/>
    </xf>
    <xf numFmtId="165" fontId="12" fillId="4" borderId="9" xfId="1" applyNumberFormat="1" applyFont="1" applyFill="1" applyBorder="1" applyAlignment="1">
      <alignment horizontal="center" vertical="center"/>
    </xf>
    <xf numFmtId="166" fontId="12" fillId="4" borderId="1" xfId="1" applyNumberFormat="1" applyFont="1" applyFill="1" applyBorder="1" applyAlignment="1">
      <alignment horizontal="center" vertical="center"/>
    </xf>
    <xf numFmtId="165" fontId="12" fillId="4" borderId="2" xfId="1" applyNumberFormat="1" applyFont="1" applyFill="1" applyBorder="1" applyAlignment="1">
      <alignment horizontal="center" vertical="center"/>
    </xf>
    <xf numFmtId="166" fontId="12" fillId="6" borderId="24" xfId="1" applyNumberFormat="1" applyFont="1" applyFill="1" applyBorder="1" applyAlignment="1">
      <alignment horizontal="center" vertical="center"/>
    </xf>
    <xf numFmtId="165" fontId="12" fillId="6" borderId="24" xfId="1" applyNumberFormat="1" applyFont="1" applyFill="1" applyBorder="1" applyAlignment="1">
      <alignment horizontal="center" vertical="center"/>
    </xf>
    <xf numFmtId="4" fontId="12" fillId="5" borderId="8" xfId="1" applyNumberFormat="1" applyFont="1" applyFill="1" applyBorder="1" applyAlignment="1">
      <alignment horizontal="center" vertical="center"/>
    </xf>
    <xf numFmtId="4" fontId="12" fillId="5" borderId="22" xfId="1" applyNumberFormat="1" applyFont="1" applyFill="1" applyBorder="1" applyAlignment="1">
      <alignment horizontal="center" vertical="center"/>
    </xf>
    <xf numFmtId="4" fontId="12" fillId="7" borderId="25" xfId="1" applyNumberFormat="1" applyFont="1" applyFill="1" applyBorder="1" applyAlignment="1">
      <alignment horizontal="center" vertical="center"/>
    </xf>
    <xf numFmtId="0" fontId="12" fillId="0" borderId="0" xfId="4" applyFont="1" applyBorder="1" applyAlignment="1">
      <alignment horizontal="left" vertical="center"/>
    </xf>
    <xf numFmtId="0" fontId="14" fillId="0" borderId="10" xfId="0" applyFont="1" applyBorder="1" applyAlignment="1">
      <alignment horizontal="left"/>
    </xf>
    <xf numFmtId="0" fontId="16" fillId="0" borderId="0" xfId="0" applyFont="1"/>
    <xf numFmtId="0" fontId="12" fillId="2" borderId="0" xfId="4" applyFont="1" applyFill="1" applyBorder="1" applyAlignment="1">
      <alignment horizontal="left" vertical="center"/>
    </xf>
    <xf numFmtId="0" fontId="11" fillId="2" borderId="0" xfId="4" applyFont="1" applyFill="1" applyBorder="1" applyAlignment="1">
      <alignment horizontal="left" vertical="center"/>
    </xf>
    <xf numFmtId="0" fontId="12" fillId="2" borderId="0" xfId="4" applyFont="1" applyFill="1" applyBorder="1" applyAlignment="1">
      <alignment horizontal="center" vertical="center"/>
    </xf>
    <xf numFmtId="0" fontId="12" fillId="0" borderId="0" xfId="2" applyFont="1" applyBorder="1"/>
    <xf numFmtId="0" fontId="11" fillId="0" borderId="0" xfId="2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2" applyFont="1" applyAlignment="1">
      <alignment horizontal="right" vertical="center"/>
    </xf>
    <xf numFmtId="0" fontId="5" fillId="2" borderId="26" xfId="3" applyNumberFormat="1" applyFont="1" applyFill="1" applyBorder="1" applyAlignment="1">
      <alignment horizontal="center" vertical="center"/>
    </xf>
    <xf numFmtId="164" fontId="5" fillId="2" borderId="27" xfId="3" applyFont="1" applyFill="1" applyBorder="1" applyAlignment="1">
      <alignment horizontal="left" vertical="center" indent="1"/>
    </xf>
    <xf numFmtId="166" fontId="11" fillId="2" borderId="26" xfId="1" applyNumberFormat="1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/>
    </xf>
    <xf numFmtId="4" fontId="11" fillId="2" borderId="29" xfId="1" applyNumberFormat="1" applyFont="1" applyFill="1" applyBorder="1" applyAlignment="1">
      <alignment horizontal="center" vertical="center"/>
    </xf>
    <xf numFmtId="0" fontId="5" fillId="2" borderId="30" xfId="3" applyNumberFormat="1" applyFont="1" applyFill="1" applyBorder="1" applyAlignment="1">
      <alignment horizontal="center" vertical="center" shrinkToFit="1"/>
    </xf>
    <xf numFmtId="164" fontId="5" fillId="2" borderId="31" xfId="3" applyFont="1" applyFill="1" applyBorder="1" applyAlignment="1">
      <alignment horizontal="left" vertical="center" indent="1"/>
    </xf>
    <xf numFmtId="166" fontId="11" fillId="2" borderId="30" xfId="1" applyNumberFormat="1" applyFont="1" applyFill="1" applyBorder="1" applyAlignment="1">
      <alignment horizontal="center" vertical="center"/>
    </xf>
    <xf numFmtId="165" fontId="11" fillId="2" borderId="32" xfId="1" applyNumberFormat="1" applyFont="1" applyFill="1" applyBorder="1" applyAlignment="1">
      <alignment horizontal="center" vertical="center"/>
    </xf>
    <xf numFmtId="4" fontId="11" fillId="2" borderId="33" xfId="1" applyNumberFormat="1" applyFont="1" applyFill="1" applyBorder="1" applyAlignment="1">
      <alignment horizontal="center" vertical="center"/>
    </xf>
    <xf numFmtId="0" fontId="5" fillId="2" borderId="30" xfId="3" applyNumberFormat="1" applyFont="1" applyFill="1" applyBorder="1" applyAlignment="1">
      <alignment horizontal="center" vertical="center"/>
    </xf>
    <xf numFmtId="164" fontId="11" fillId="2" borderId="31" xfId="3" applyFont="1" applyFill="1" applyBorder="1" applyAlignment="1">
      <alignment horizontal="left" vertical="center" indent="1"/>
    </xf>
    <xf numFmtId="164" fontId="5" fillId="2" borderId="31" xfId="5" applyFont="1" applyFill="1" applyBorder="1" applyAlignment="1">
      <alignment horizontal="left" vertical="center" indent="1"/>
    </xf>
    <xf numFmtId="166" fontId="11" fillId="0" borderId="30" xfId="1" applyNumberFormat="1" applyFont="1" applyBorder="1" applyAlignment="1">
      <alignment horizontal="center" vertical="center"/>
    </xf>
    <xf numFmtId="165" fontId="11" fillId="0" borderId="31" xfId="1" applyNumberFormat="1" applyFont="1" applyBorder="1" applyAlignment="1">
      <alignment horizontal="center" vertical="center"/>
    </xf>
    <xf numFmtId="0" fontId="5" fillId="2" borderId="34" xfId="3" applyNumberFormat="1" applyFont="1" applyFill="1" applyBorder="1" applyAlignment="1">
      <alignment horizontal="center" vertical="center" shrinkToFit="1"/>
    </xf>
    <xf numFmtId="164" fontId="5" fillId="2" borderId="35" xfId="5" applyFont="1" applyFill="1" applyBorder="1" applyAlignment="1">
      <alignment horizontal="left" vertical="center" indent="1"/>
    </xf>
    <xf numFmtId="166" fontId="11" fillId="2" borderId="34" xfId="1" applyNumberFormat="1" applyFont="1" applyFill="1" applyBorder="1" applyAlignment="1">
      <alignment horizontal="center" vertical="center"/>
    </xf>
    <xf numFmtId="165" fontId="11" fillId="2" borderId="36" xfId="1" applyNumberFormat="1" applyFont="1" applyFill="1" applyBorder="1" applyAlignment="1">
      <alignment horizontal="center" vertical="center"/>
    </xf>
    <xf numFmtId="4" fontId="11" fillId="2" borderId="37" xfId="1" applyNumberFormat="1" applyFont="1" applyFill="1" applyBorder="1" applyAlignment="1">
      <alignment horizontal="center" vertical="center"/>
    </xf>
    <xf numFmtId="0" fontId="11" fillId="2" borderId="38" xfId="4" applyFont="1" applyFill="1" applyBorder="1" applyAlignment="1">
      <alignment horizontal="center" vertical="center"/>
    </xf>
    <xf numFmtId="164" fontId="5" fillId="2" borderId="39" xfId="3" applyFont="1" applyFill="1" applyBorder="1" applyAlignment="1">
      <alignment horizontal="left" vertical="center" indent="1"/>
    </xf>
    <xf numFmtId="166" fontId="11" fillId="2" borderId="38" xfId="1" applyNumberFormat="1" applyFont="1" applyFill="1" applyBorder="1" applyAlignment="1">
      <alignment horizontal="center" vertical="center"/>
    </xf>
    <xf numFmtId="165" fontId="11" fillId="2" borderId="40" xfId="1" applyNumberFormat="1" applyFont="1" applyFill="1" applyBorder="1" applyAlignment="1">
      <alignment horizontal="center" vertical="center"/>
    </xf>
    <xf numFmtId="4" fontId="11" fillId="3" borderId="41" xfId="1" applyNumberFormat="1" applyFont="1" applyFill="1" applyBorder="1" applyAlignment="1">
      <alignment horizontal="center" vertical="center"/>
    </xf>
    <xf numFmtId="0" fontId="11" fillId="2" borderId="30" xfId="4" applyFont="1" applyFill="1" applyBorder="1" applyAlignment="1">
      <alignment horizontal="center" vertical="center"/>
    </xf>
    <xf numFmtId="165" fontId="11" fillId="2" borderId="42" xfId="1" applyNumberFormat="1" applyFont="1" applyFill="1" applyBorder="1" applyAlignment="1">
      <alignment horizontal="center" vertical="center"/>
    </xf>
    <xf numFmtId="4" fontId="11" fillId="3" borderId="33" xfId="1" applyNumberFormat="1" applyFont="1" applyFill="1" applyBorder="1" applyAlignment="1">
      <alignment horizontal="center" vertical="center"/>
    </xf>
    <xf numFmtId="0" fontId="11" fillId="2" borderId="34" xfId="4" applyFont="1" applyFill="1" applyBorder="1" applyAlignment="1">
      <alignment horizontal="center" vertical="center"/>
    </xf>
    <xf numFmtId="164" fontId="5" fillId="2" borderId="35" xfId="3" applyFont="1" applyFill="1" applyBorder="1" applyAlignment="1">
      <alignment horizontal="left" vertical="center" indent="1"/>
    </xf>
    <xf numFmtId="165" fontId="11" fillId="2" borderId="43" xfId="1" applyNumberFormat="1" applyFont="1" applyFill="1" applyBorder="1" applyAlignment="1">
      <alignment horizontal="center" vertical="center"/>
    </xf>
    <xf numFmtId="4" fontId="11" fillId="3" borderId="37" xfId="1" applyNumberFormat="1" applyFont="1" applyFill="1" applyBorder="1" applyAlignment="1">
      <alignment horizontal="center" vertical="center"/>
    </xf>
    <xf numFmtId="0" fontId="11" fillId="2" borderId="39" xfId="4" applyFont="1" applyFill="1" applyBorder="1" applyAlignment="1">
      <alignment horizontal="left" vertical="center" indent="1"/>
    </xf>
    <xf numFmtId="0" fontId="11" fillId="2" borderId="31" xfId="4" applyFont="1" applyFill="1" applyBorder="1" applyAlignment="1">
      <alignment horizontal="left" vertical="center" indent="1"/>
    </xf>
    <xf numFmtId="0" fontId="11" fillId="2" borderId="35" xfId="4" applyFont="1" applyFill="1" applyBorder="1" applyAlignment="1">
      <alignment horizontal="left" vertical="center" indent="1"/>
    </xf>
    <xf numFmtId="164" fontId="5" fillId="2" borderId="44" xfId="3" applyFont="1" applyFill="1" applyBorder="1" applyAlignment="1">
      <alignment horizontal="left" vertical="center" indent="1"/>
    </xf>
    <xf numFmtId="164" fontId="5" fillId="2" borderId="32" xfId="3" applyFont="1" applyFill="1" applyBorder="1" applyAlignment="1">
      <alignment horizontal="left" vertical="center" indent="1"/>
    </xf>
    <xf numFmtId="164" fontId="11" fillId="2" borderId="32" xfId="3" applyFont="1" applyFill="1" applyBorder="1" applyAlignment="1">
      <alignment horizontal="left" vertical="center" indent="1"/>
    </xf>
    <xf numFmtId="164" fontId="11" fillId="2" borderId="36" xfId="3" applyFont="1" applyFill="1" applyBorder="1" applyAlignment="1">
      <alignment horizontal="left" vertical="center" indent="1"/>
    </xf>
    <xf numFmtId="164" fontId="5" fillId="2" borderId="44" xfId="3" quotePrefix="1" applyFont="1" applyFill="1" applyBorder="1" applyAlignment="1">
      <alignment horizontal="left" vertical="center" indent="1"/>
    </xf>
    <xf numFmtId="164" fontId="5" fillId="2" borderId="32" xfId="3" quotePrefix="1" applyFont="1" applyFill="1" applyBorder="1" applyAlignment="1">
      <alignment horizontal="left" vertical="center" indent="1"/>
    </xf>
    <xf numFmtId="165" fontId="11" fillId="2" borderId="45" xfId="1" applyNumberFormat="1" applyFont="1" applyFill="1" applyBorder="1" applyAlignment="1">
      <alignment horizontal="center" vertical="center"/>
    </xf>
    <xf numFmtId="164" fontId="5" fillId="2" borderId="36" xfId="3" quotePrefix="1" applyFont="1" applyFill="1" applyBorder="1" applyAlignment="1">
      <alignment horizontal="left" vertical="center" indent="1"/>
    </xf>
    <xf numFmtId="165" fontId="11" fillId="2" borderId="46" xfId="1" applyNumberFormat="1" applyFont="1" applyFill="1" applyBorder="1" applyAlignment="1">
      <alignment horizontal="center" vertical="center"/>
    </xf>
    <xf numFmtId="165" fontId="11" fillId="2" borderId="47" xfId="1" applyNumberFormat="1" applyFont="1" applyFill="1" applyBorder="1" applyAlignment="1">
      <alignment horizontal="center" vertical="center"/>
    </xf>
    <xf numFmtId="164" fontId="9" fillId="2" borderId="44" xfId="3" quotePrefix="1" applyFont="1" applyFill="1" applyBorder="1" applyAlignment="1">
      <alignment horizontal="left" vertical="center" indent="1"/>
    </xf>
    <xf numFmtId="164" fontId="9" fillId="2" borderId="36" xfId="3" quotePrefix="1" applyFont="1" applyFill="1" applyBorder="1" applyAlignment="1">
      <alignment horizontal="left" vertical="center" indent="1"/>
    </xf>
    <xf numFmtId="0" fontId="11" fillId="2" borderId="48" xfId="4" applyFont="1" applyFill="1" applyBorder="1" applyAlignment="1">
      <alignment horizontal="center" vertical="center"/>
    </xf>
    <xf numFmtId="166" fontId="11" fillId="2" borderId="48" xfId="1" applyNumberFormat="1" applyFont="1" applyFill="1" applyBorder="1" applyAlignment="1">
      <alignment horizontal="center" vertical="center"/>
    </xf>
    <xf numFmtId="165" fontId="11" fillId="2" borderId="50" xfId="1" applyNumberFormat="1" applyFont="1" applyFill="1" applyBorder="1" applyAlignment="1">
      <alignment horizontal="center" vertical="center"/>
    </xf>
    <xf numFmtId="4" fontId="11" fillId="3" borderId="51" xfId="1" applyNumberFormat="1" applyFont="1" applyFill="1" applyBorder="1" applyAlignment="1">
      <alignment horizontal="center" vertical="center"/>
    </xf>
    <xf numFmtId="164" fontId="11" fillId="2" borderId="49" xfId="3" applyFont="1" applyFill="1" applyBorder="1" applyAlignment="1">
      <alignment horizontal="left" vertical="center" indent="1"/>
    </xf>
    <xf numFmtId="0" fontId="13" fillId="2" borderId="0" xfId="4" applyFont="1" applyFill="1" applyAlignment="1">
      <alignment horizontal="left" vertical="center"/>
    </xf>
    <xf numFmtId="166" fontId="12" fillId="2" borderId="17" xfId="2" applyNumberFormat="1" applyFont="1" applyFill="1" applyBorder="1" applyAlignment="1">
      <alignment horizontal="center" vertical="center" wrapText="1"/>
    </xf>
    <xf numFmtId="166" fontId="12" fillId="2" borderId="18" xfId="2" applyNumberFormat="1" applyFont="1" applyFill="1" applyBorder="1" applyAlignment="1">
      <alignment horizontal="center" vertical="center" wrapText="1"/>
    </xf>
    <xf numFmtId="166" fontId="12" fillId="2" borderId="19" xfId="2" applyNumberFormat="1" applyFont="1" applyFill="1" applyBorder="1" applyAlignment="1">
      <alignment horizontal="center" vertical="center" wrapText="1"/>
    </xf>
    <xf numFmtId="0" fontId="12" fillId="4" borderId="14" xfId="4" applyFont="1" applyFill="1" applyBorder="1" applyAlignment="1">
      <alignment horizontal="center" vertical="center"/>
    </xf>
    <xf numFmtId="0" fontId="12" fillId="4" borderId="3" xfId="4" applyFont="1" applyFill="1" applyBorder="1" applyAlignment="1">
      <alignment horizontal="center" vertical="center"/>
    </xf>
    <xf numFmtId="0" fontId="12" fillId="6" borderId="23" xfId="4" applyFont="1" applyFill="1" applyBorder="1" applyAlignment="1">
      <alignment horizontal="center" vertical="center"/>
    </xf>
    <xf numFmtId="0" fontId="12" fillId="6" borderId="24" xfId="4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 shrinkToFit="1"/>
    </xf>
    <xf numFmtId="0" fontId="12" fillId="2" borderId="13" xfId="2" applyFont="1" applyFill="1" applyBorder="1" applyAlignment="1">
      <alignment horizontal="center" vertical="center" wrapText="1" shrinkToFit="1"/>
    </xf>
    <xf numFmtId="0" fontId="14" fillId="0" borderId="0" xfId="0" applyFont="1" applyBorder="1" applyAlignment="1">
      <alignment horizontal="left"/>
    </xf>
    <xf numFmtId="0" fontId="12" fillId="0" borderId="0" xfId="4" applyFont="1" applyBorder="1" applyAlignment="1">
      <alignment horizontal="left" vertical="center"/>
    </xf>
    <xf numFmtId="0" fontId="12" fillId="4" borderId="20" xfId="4" applyFont="1" applyFill="1" applyBorder="1" applyAlignment="1">
      <alignment horizontal="center" vertical="center"/>
    </xf>
    <xf numFmtId="0" fontId="12" fillId="4" borderId="21" xfId="4" applyFont="1" applyFill="1" applyBorder="1" applyAlignment="1">
      <alignment horizontal="center" vertical="center"/>
    </xf>
    <xf numFmtId="165" fontId="12" fillId="2" borderId="4" xfId="4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_ตัวชี้วัด (ศบก.)" xfId="2"/>
    <cellStyle name="Normal_ตัวบ่งชี้ 2.4-2.13 2" xfId="3"/>
    <cellStyle name="Normal_ตัวบ่งชี้ 4.3-4.5" xfId="4"/>
    <cellStyle name="Normal_ภาคผนวก" xfId="5"/>
    <cellStyle name="ปกติ_ภาคผนวก ค- form 48" xfId="6"/>
  </cellStyles>
  <dxfs count="0"/>
  <tableStyles count="0" defaultTableStyle="TableStyleMedium9" defaultPivotStyle="PivotStyleLight16"/>
  <colors>
    <mruColors>
      <color rgb="FFFFCCCC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zoomScale="120" zoomScaleNormal="120" workbookViewId="0">
      <selection activeCell="B16" sqref="B16"/>
    </sheetView>
  </sheetViews>
  <sheetFormatPr defaultRowHeight="20.25" x14ac:dyDescent="0.4"/>
  <cols>
    <col min="1" max="1" width="8.42578125" customWidth="1"/>
    <col min="2" max="2" width="31.5703125" customWidth="1"/>
    <col min="3" max="3" width="18.140625" customWidth="1"/>
    <col min="4" max="4" width="12.85546875" customWidth="1"/>
    <col min="5" max="5" width="11.7109375" customWidth="1"/>
  </cols>
  <sheetData>
    <row r="1" spans="1:5" x14ac:dyDescent="0.4">
      <c r="A1" s="78" t="s">
        <v>83</v>
      </c>
      <c r="B1" s="78"/>
      <c r="C1" s="78"/>
      <c r="D1" s="78"/>
      <c r="E1" s="78"/>
    </row>
    <row r="2" spans="1:5" ht="21" x14ac:dyDescent="0.45">
      <c r="A2" s="90" t="s">
        <v>85</v>
      </c>
      <c r="B2" s="90"/>
      <c r="C2" s="90"/>
      <c r="D2" s="90"/>
      <c r="E2" s="90"/>
    </row>
    <row r="3" spans="1:5" ht="9.9499999999999993" customHeight="1" thickBot="1" x14ac:dyDescent="0.5">
      <c r="A3" s="16"/>
      <c r="B3" s="16"/>
      <c r="C3" s="16"/>
      <c r="D3" s="16"/>
      <c r="E3" s="16"/>
    </row>
    <row r="4" spans="1:5" ht="21" customHeight="1" thickTop="1" x14ac:dyDescent="0.4">
      <c r="A4" s="88" t="s">
        <v>0</v>
      </c>
      <c r="B4" s="86" t="s">
        <v>31</v>
      </c>
      <c r="C4" s="79" t="s">
        <v>73</v>
      </c>
      <c r="D4" s="80"/>
      <c r="E4" s="81"/>
    </row>
    <row r="5" spans="1:5" ht="39.75" thickBot="1" x14ac:dyDescent="0.45">
      <c r="A5" s="89"/>
      <c r="B5" s="87"/>
      <c r="C5" s="94" t="s">
        <v>74</v>
      </c>
      <c r="D5" s="1" t="s">
        <v>1</v>
      </c>
      <c r="E5" s="4" t="s">
        <v>75</v>
      </c>
    </row>
    <row r="6" spans="1:5" ht="21" thickTop="1" x14ac:dyDescent="0.4">
      <c r="A6" s="26">
        <v>1</v>
      </c>
      <c r="B6" s="27" t="s">
        <v>2</v>
      </c>
      <c r="C6" s="28">
        <v>12</v>
      </c>
      <c r="D6" s="29">
        <v>19</v>
      </c>
      <c r="E6" s="30">
        <f>C6*100/D6</f>
        <v>63.157894736842103</v>
      </c>
    </row>
    <row r="7" spans="1:5" x14ac:dyDescent="0.4">
      <c r="A7" s="31">
        <v>2</v>
      </c>
      <c r="B7" s="32" t="s">
        <v>3</v>
      </c>
      <c r="C7" s="33" t="s">
        <v>82</v>
      </c>
      <c r="D7" s="34">
        <v>10</v>
      </c>
      <c r="E7" s="35" t="s">
        <v>82</v>
      </c>
    </row>
    <row r="8" spans="1:5" x14ac:dyDescent="0.4">
      <c r="A8" s="36">
        <v>3</v>
      </c>
      <c r="B8" s="32" t="s">
        <v>35</v>
      </c>
      <c r="C8" s="33">
        <v>8</v>
      </c>
      <c r="D8" s="34">
        <v>10</v>
      </c>
      <c r="E8" s="35">
        <f>C8*100/D8</f>
        <v>80</v>
      </c>
    </row>
    <row r="9" spans="1:5" x14ac:dyDescent="0.4">
      <c r="A9" s="31">
        <v>4</v>
      </c>
      <c r="B9" s="37" t="s">
        <v>4</v>
      </c>
      <c r="C9" s="33">
        <v>10</v>
      </c>
      <c r="D9" s="34">
        <v>21</v>
      </c>
      <c r="E9" s="35">
        <f t="shared" ref="E9:E11" si="0">C9*100/D9</f>
        <v>47.61904761904762</v>
      </c>
    </row>
    <row r="10" spans="1:5" x14ac:dyDescent="0.4">
      <c r="A10" s="36">
        <v>5</v>
      </c>
      <c r="B10" s="38" t="s">
        <v>80</v>
      </c>
      <c r="C10" s="33">
        <v>2</v>
      </c>
      <c r="D10" s="34">
        <v>3.5</v>
      </c>
      <c r="E10" s="35">
        <f t="shared" si="0"/>
        <v>57.142857142857146</v>
      </c>
    </row>
    <row r="11" spans="1:5" x14ac:dyDescent="0.4">
      <c r="A11" s="36">
        <v>6</v>
      </c>
      <c r="B11" s="38" t="s">
        <v>44</v>
      </c>
      <c r="C11" s="39">
        <v>9</v>
      </c>
      <c r="D11" s="40">
        <v>13</v>
      </c>
      <c r="E11" s="35">
        <f t="shared" si="0"/>
        <v>69.230769230769226</v>
      </c>
    </row>
    <row r="12" spans="1:5" x14ac:dyDescent="0.4">
      <c r="A12" s="41">
        <v>7</v>
      </c>
      <c r="B12" s="42" t="s">
        <v>34</v>
      </c>
      <c r="C12" s="43" t="s">
        <v>82</v>
      </c>
      <c r="D12" s="44">
        <v>5</v>
      </c>
      <c r="E12" s="45" t="s">
        <v>82</v>
      </c>
    </row>
    <row r="13" spans="1:5" x14ac:dyDescent="0.4">
      <c r="A13" s="82" t="s">
        <v>5</v>
      </c>
      <c r="B13" s="83"/>
      <c r="C13" s="5">
        <f>SUM(C6:C12)</f>
        <v>41</v>
      </c>
      <c r="D13" s="6">
        <v>81.5</v>
      </c>
      <c r="E13" s="12">
        <f>C13*100/D13</f>
        <v>50.306748466257666</v>
      </c>
    </row>
    <row r="14" spans="1:5" x14ac:dyDescent="0.4">
      <c r="A14" s="46">
        <v>8</v>
      </c>
      <c r="B14" s="47" t="s">
        <v>6</v>
      </c>
      <c r="C14" s="48" t="s">
        <v>82</v>
      </c>
      <c r="D14" s="49">
        <v>4</v>
      </c>
      <c r="E14" s="50" t="s">
        <v>82</v>
      </c>
    </row>
    <row r="15" spans="1:5" x14ac:dyDescent="0.4">
      <c r="A15" s="51">
        <v>9</v>
      </c>
      <c r="B15" s="32" t="s">
        <v>33</v>
      </c>
      <c r="C15" s="33">
        <v>5</v>
      </c>
      <c r="D15" s="52">
        <v>14.5</v>
      </c>
      <c r="E15" s="53">
        <f t="shared" ref="E15:E26" si="1">C15*100/D15</f>
        <v>34.482758620689658</v>
      </c>
    </row>
    <row r="16" spans="1:5" x14ac:dyDescent="0.4">
      <c r="A16" s="51">
        <v>10</v>
      </c>
      <c r="B16" s="32" t="s">
        <v>7</v>
      </c>
      <c r="C16" s="33">
        <v>2</v>
      </c>
      <c r="D16" s="52">
        <v>15.5</v>
      </c>
      <c r="E16" s="53">
        <f t="shared" si="1"/>
        <v>12.903225806451612</v>
      </c>
    </row>
    <row r="17" spans="1:5" x14ac:dyDescent="0.4">
      <c r="A17" s="54">
        <v>11</v>
      </c>
      <c r="B17" s="55" t="s">
        <v>8</v>
      </c>
      <c r="C17" s="43">
        <v>2</v>
      </c>
      <c r="D17" s="56">
        <v>11.5</v>
      </c>
      <c r="E17" s="57">
        <f t="shared" si="1"/>
        <v>17.391304347826086</v>
      </c>
    </row>
    <row r="18" spans="1:5" x14ac:dyDescent="0.4">
      <c r="A18" s="82" t="s">
        <v>9</v>
      </c>
      <c r="B18" s="83"/>
      <c r="C18" s="5">
        <f>SUM(C14:C17)</f>
        <v>9</v>
      </c>
      <c r="D18" s="7">
        <v>45.5</v>
      </c>
      <c r="E18" s="12">
        <f t="shared" si="1"/>
        <v>19.780219780219781</v>
      </c>
    </row>
    <row r="19" spans="1:5" x14ac:dyDescent="0.4">
      <c r="A19" s="46">
        <v>12</v>
      </c>
      <c r="B19" s="58" t="s">
        <v>10</v>
      </c>
      <c r="C19" s="48">
        <v>6</v>
      </c>
      <c r="D19" s="49">
        <v>8</v>
      </c>
      <c r="E19" s="50">
        <f t="shared" si="1"/>
        <v>75</v>
      </c>
    </row>
    <row r="20" spans="1:5" x14ac:dyDescent="0.4">
      <c r="A20" s="51">
        <v>13</v>
      </c>
      <c r="B20" s="59" t="s">
        <v>11</v>
      </c>
      <c r="C20" s="33">
        <v>5</v>
      </c>
      <c r="D20" s="52">
        <v>9</v>
      </c>
      <c r="E20" s="53">
        <f t="shared" si="1"/>
        <v>55.555555555555557</v>
      </c>
    </row>
    <row r="21" spans="1:5" x14ac:dyDescent="0.4">
      <c r="A21" s="51">
        <v>14</v>
      </c>
      <c r="B21" s="59" t="s">
        <v>12</v>
      </c>
      <c r="C21" s="33">
        <v>9</v>
      </c>
      <c r="D21" s="52">
        <v>10</v>
      </c>
      <c r="E21" s="53">
        <f t="shared" si="1"/>
        <v>90</v>
      </c>
    </row>
    <row r="22" spans="1:5" x14ac:dyDescent="0.4">
      <c r="A22" s="54">
        <v>15</v>
      </c>
      <c r="B22" s="60" t="s">
        <v>13</v>
      </c>
      <c r="C22" s="43">
        <v>5</v>
      </c>
      <c r="D22" s="56">
        <v>9</v>
      </c>
      <c r="E22" s="57">
        <f t="shared" si="1"/>
        <v>55.555555555555557</v>
      </c>
    </row>
    <row r="23" spans="1:5" x14ac:dyDescent="0.4">
      <c r="A23" s="82" t="s">
        <v>14</v>
      </c>
      <c r="B23" s="83"/>
      <c r="C23" s="5">
        <f>SUM(C19:C22)</f>
        <v>25</v>
      </c>
      <c r="D23" s="7">
        <v>36</v>
      </c>
      <c r="E23" s="12">
        <f t="shared" si="1"/>
        <v>69.444444444444443</v>
      </c>
    </row>
    <row r="24" spans="1:5" x14ac:dyDescent="0.4">
      <c r="A24" s="46">
        <v>16</v>
      </c>
      <c r="B24" s="61" t="s">
        <v>36</v>
      </c>
      <c r="C24" s="48">
        <v>2</v>
      </c>
      <c r="D24" s="49">
        <v>6.5</v>
      </c>
      <c r="E24" s="50">
        <f t="shared" si="1"/>
        <v>30.76923076923077</v>
      </c>
    </row>
    <row r="25" spans="1:5" x14ac:dyDescent="0.4">
      <c r="A25" s="51">
        <v>17</v>
      </c>
      <c r="B25" s="62" t="s">
        <v>15</v>
      </c>
      <c r="C25" s="33">
        <v>7</v>
      </c>
      <c r="D25" s="52">
        <v>10</v>
      </c>
      <c r="E25" s="53">
        <f t="shared" si="1"/>
        <v>70</v>
      </c>
    </row>
    <row r="26" spans="1:5" x14ac:dyDescent="0.4">
      <c r="A26" s="51">
        <v>18</v>
      </c>
      <c r="B26" s="62" t="s">
        <v>16</v>
      </c>
      <c r="C26" s="33">
        <v>5</v>
      </c>
      <c r="D26" s="52">
        <v>7</v>
      </c>
      <c r="E26" s="53">
        <f t="shared" si="1"/>
        <v>71.428571428571431</v>
      </c>
    </row>
    <row r="27" spans="1:5" x14ac:dyDescent="0.4">
      <c r="A27" s="51">
        <v>19</v>
      </c>
      <c r="B27" s="62" t="s">
        <v>17</v>
      </c>
      <c r="C27" s="33">
        <v>2</v>
      </c>
      <c r="D27" s="52">
        <v>11</v>
      </c>
      <c r="E27" s="53">
        <f t="shared" ref="E27:E36" si="2">C27*100/D27</f>
        <v>18.181818181818183</v>
      </c>
    </row>
    <row r="28" spans="1:5" x14ac:dyDescent="0.4">
      <c r="A28" s="51">
        <v>20</v>
      </c>
      <c r="B28" s="62" t="s">
        <v>18</v>
      </c>
      <c r="C28" s="33">
        <v>5</v>
      </c>
      <c r="D28" s="52">
        <v>9</v>
      </c>
      <c r="E28" s="53">
        <f t="shared" si="2"/>
        <v>55.555555555555557</v>
      </c>
    </row>
    <row r="29" spans="1:5" x14ac:dyDescent="0.4">
      <c r="A29" s="51">
        <v>21</v>
      </c>
      <c r="B29" s="62" t="s">
        <v>19</v>
      </c>
      <c r="C29" s="33">
        <v>8</v>
      </c>
      <c r="D29" s="52">
        <v>18</v>
      </c>
      <c r="E29" s="53">
        <f t="shared" si="2"/>
        <v>44.444444444444443</v>
      </c>
    </row>
    <row r="30" spans="1:5" x14ac:dyDescent="0.4">
      <c r="A30" s="51">
        <v>22</v>
      </c>
      <c r="B30" s="62" t="s">
        <v>20</v>
      </c>
      <c r="C30" s="33">
        <v>4</v>
      </c>
      <c r="D30" s="52">
        <v>8</v>
      </c>
      <c r="E30" s="53">
        <f t="shared" si="2"/>
        <v>50</v>
      </c>
    </row>
    <row r="31" spans="1:5" x14ac:dyDescent="0.4">
      <c r="A31" s="51">
        <v>23</v>
      </c>
      <c r="B31" s="62" t="s">
        <v>21</v>
      </c>
      <c r="C31" s="33">
        <v>7</v>
      </c>
      <c r="D31" s="52">
        <v>9</v>
      </c>
      <c r="E31" s="53">
        <f t="shared" si="2"/>
        <v>77.777777777777771</v>
      </c>
    </row>
    <row r="32" spans="1:5" x14ac:dyDescent="0.4">
      <c r="A32" s="51">
        <v>24</v>
      </c>
      <c r="B32" s="62" t="s">
        <v>22</v>
      </c>
      <c r="C32" s="33">
        <v>2</v>
      </c>
      <c r="D32" s="52">
        <v>7</v>
      </c>
      <c r="E32" s="53">
        <f t="shared" si="2"/>
        <v>28.571428571428573</v>
      </c>
    </row>
    <row r="33" spans="1:5" x14ac:dyDescent="0.4">
      <c r="A33" s="51">
        <v>25</v>
      </c>
      <c r="B33" s="62" t="s">
        <v>23</v>
      </c>
      <c r="C33" s="33">
        <v>5</v>
      </c>
      <c r="D33" s="52">
        <v>15</v>
      </c>
      <c r="E33" s="53">
        <f t="shared" si="2"/>
        <v>33.333333333333336</v>
      </c>
    </row>
    <row r="34" spans="1:5" x14ac:dyDescent="0.4">
      <c r="A34" s="51">
        <v>26</v>
      </c>
      <c r="B34" s="62" t="s">
        <v>24</v>
      </c>
      <c r="C34" s="33">
        <v>6</v>
      </c>
      <c r="D34" s="52">
        <v>12</v>
      </c>
      <c r="E34" s="53">
        <f t="shared" si="2"/>
        <v>50</v>
      </c>
    </row>
    <row r="35" spans="1:5" x14ac:dyDescent="0.4">
      <c r="A35" s="51">
        <v>27</v>
      </c>
      <c r="B35" s="62" t="s">
        <v>25</v>
      </c>
      <c r="C35" s="33">
        <v>4</v>
      </c>
      <c r="D35" s="52">
        <v>10</v>
      </c>
      <c r="E35" s="53">
        <f t="shared" si="2"/>
        <v>40</v>
      </c>
    </row>
    <row r="36" spans="1:5" x14ac:dyDescent="0.4">
      <c r="A36" s="51">
        <v>28</v>
      </c>
      <c r="B36" s="62" t="s">
        <v>26</v>
      </c>
      <c r="C36" s="33">
        <v>3</v>
      </c>
      <c r="D36" s="52">
        <v>10</v>
      </c>
      <c r="E36" s="53">
        <f t="shared" si="2"/>
        <v>30</v>
      </c>
    </row>
    <row r="37" spans="1:5" x14ac:dyDescent="0.4">
      <c r="A37" s="51">
        <v>29</v>
      </c>
      <c r="B37" s="62" t="s">
        <v>27</v>
      </c>
      <c r="C37" s="33">
        <v>4</v>
      </c>
      <c r="D37" s="52">
        <v>6</v>
      </c>
      <c r="E37" s="53">
        <f t="shared" ref="E37:E41" si="3">C37/D37</f>
        <v>0.66666666666666663</v>
      </c>
    </row>
    <row r="38" spans="1:5" x14ac:dyDescent="0.4">
      <c r="A38" s="73">
        <v>30</v>
      </c>
      <c r="B38" s="77" t="s">
        <v>43</v>
      </c>
      <c r="C38" s="74">
        <v>2</v>
      </c>
      <c r="D38" s="75">
        <v>4</v>
      </c>
      <c r="E38" s="76">
        <f t="shared" si="3"/>
        <v>0.5</v>
      </c>
    </row>
    <row r="39" spans="1:5" x14ac:dyDescent="0.4">
      <c r="A39" s="51">
        <v>31</v>
      </c>
      <c r="B39" s="63" t="s">
        <v>28</v>
      </c>
      <c r="C39" s="33">
        <v>6</v>
      </c>
      <c r="D39" s="52">
        <v>10.5</v>
      </c>
      <c r="E39" s="53">
        <f t="shared" si="3"/>
        <v>0.5714285714285714</v>
      </c>
    </row>
    <row r="40" spans="1:5" x14ac:dyDescent="0.4">
      <c r="A40" s="54">
        <v>32</v>
      </c>
      <c r="B40" s="64" t="s">
        <v>45</v>
      </c>
      <c r="C40" s="43">
        <v>1</v>
      </c>
      <c r="D40" s="56">
        <v>2</v>
      </c>
      <c r="E40" s="57">
        <f t="shared" si="3"/>
        <v>0.5</v>
      </c>
    </row>
    <row r="41" spans="1:5" x14ac:dyDescent="0.4">
      <c r="A41" s="82" t="s">
        <v>29</v>
      </c>
      <c r="B41" s="83"/>
      <c r="C41" s="5">
        <f>SUM(C24:C40)</f>
        <v>73</v>
      </c>
      <c r="D41" s="7">
        <f>SUM(D24:D40)</f>
        <v>155</v>
      </c>
      <c r="E41" s="12">
        <f t="shared" si="3"/>
        <v>0.47096774193548385</v>
      </c>
    </row>
    <row r="42" spans="1:5" x14ac:dyDescent="0.4">
      <c r="A42" s="46">
        <v>33</v>
      </c>
      <c r="B42" s="65" t="s">
        <v>48</v>
      </c>
      <c r="C42" s="48" t="s">
        <v>82</v>
      </c>
      <c r="D42" s="49">
        <v>1</v>
      </c>
      <c r="E42" s="50" t="s">
        <v>82</v>
      </c>
    </row>
    <row r="43" spans="1:5" x14ac:dyDescent="0.4">
      <c r="A43" s="51">
        <v>34</v>
      </c>
      <c r="B43" s="66" t="s">
        <v>49</v>
      </c>
      <c r="C43" s="33">
        <v>1</v>
      </c>
      <c r="D43" s="52">
        <v>2</v>
      </c>
      <c r="E43" s="53">
        <f>C43*100/D43</f>
        <v>50</v>
      </c>
    </row>
    <row r="44" spans="1:5" x14ac:dyDescent="0.4">
      <c r="A44" s="51">
        <v>35</v>
      </c>
      <c r="B44" s="66" t="s">
        <v>50</v>
      </c>
      <c r="C44" s="33" t="s">
        <v>82</v>
      </c>
      <c r="D44" s="52">
        <v>3</v>
      </c>
      <c r="E44" s="53" t="s">
        <v>82</v>
      </c>
    </row>
    <row r="45" spans="1:5" x14ac:dyDescent="0.4">
      <c r="A45" s="51">
        <v>36</v>
      </c>
      <c r="B45" s="66" t="s">
        <v>51</v>
      </c>
      <c r="C45" s="33" t="s">
        <v>82</v>
      </c>
      <c r="D45" s="67">
        <v>1</v>
      </c>
      <c r="E45" s="53" t="s">
        <v>82</v>
      </c>
    </row>
    <row r="46" spans="1:5" x14ac:dyDescent="0.4">
      <c r="A46" s="51">
        <v>37</v>
      </c>
      <c r="B46" s="66" t="s">
        <v>52</v>
      </c>
      <c r="C46" s="33">
        <v>1</v>
      </c>
      <c r="D46" s="67">
        <v>4</v>
      </c>
      <c r="E46" s="53">
        <f>C46*100/D46</f>
        <v>25</v>
      </c>
    </row>
    <row r="47" spans="1:5" x14ac:dyDescent="0.4">
      <c r="A47" s="51">
        <v>38</v>
      </c>
      <c r="B47" s="66" t="s">
        <v>53</v>
      </c>
      <c r="C47" s="33" t="s">
        <v>82</v>
      </c>
      <c r="D47" s="67" t="s">
        <v>82</v>
      </c>
      <c r="E47" s="53" t="s">
        <v>82</v>
      </c>
    </row>
    <row r="48" spans="1:5" x14ac:dyDescent="0.4">
      <c r="A48" s="51">
        <v>39</v>
      </c>
      <c r="B48" s="66" t="s">
        <v>54</v>
      </c>
      <c r="C48" s="33" t="s">
        <v>82</v>
      </c>
      <c r="D48" s="67">
        <v>3</v>
      </c>
      <c r="E48" s="53" t="s">
        <v>82</v>
      </c>
    </row>
    <row r="49" spans="1:5" x14ac:dyDescent="0.4">
      <c r="A49" s="51">
        <v>40</v>
      </c>
      <c r="B49" s="66" t="s">
        <v>55</v>
      </c>
      <c r="C49" s="33" t="s">
        <v>82</v>
      </c>
      <c r="D49" s="67">
        <v>1</v>
      </c>
      <c r="E49" s="53" t="s">
        <v>82</v>
      </c>
    </row>
    <row r="50" spans="1:5" x14ac:dyDescent="0.4">
      <c r="A50" s="51">
        <v>41</v>
      </c>
      <c r="B50" s="66" t="s">
        <v>56</v>
      </c>
      <c r="C50" s="33">
        <v>2</v>
      </c>
      <c r="D50" s="67">
        <v>5.5</v>
      </c>
      <c r="E50" s="53">
        <f>C50*100/D50</f>
        <v>36.363636363636367</v>
      </c>
    </row>
    <row r="51" spans="1:5" x14ac:dyDescent="0.4">
      <c r="A51" s="51">
        <v>42</v>
      </c>
      <c r="B51" s="66" t="s">
        <v>57</v>
      </c>
      <c r="C51" s="33" t="s">
        <v>82</v>
      </c>
      <c r="D51" s="67" t="s">
        <v>82</v>
      </c>
      <c r="E51" s="53" t="s">
        <v>82</v>
      </c>
    </row>
    <row r="52" spans="1:5" x14ac:dyDescent="0.4">
      <c r="A52" s="51">
        <v>43</v>
      </c>
      <c r="B52" s="66" t="s">
        <v>58</v>
      </c>
      <c r="C52" s="33">
        <v>2</v>
      </c>
      <c r="D52" s="67">
        <v>5.5</v>
      </c>
      <c r="E52" s="53">
        <f>C52*100/D52</f>
        <v>36.363636363636367</v>
      </c>
    </row>
    <row r="53" spans="1:5" x14ac:dyDescent="0.4">
      <c r="A53" s="51">
        <v>44</v>
      </c>
      <c r="B53" s="66" t="s">
        <v>59</v>
      </c>
      <c r="C53" s="33" t="s">
        <v>82</v>
      </c>
      <c r="D53" s="67">
        <v>1</v>
      </c>
      <c r="E53" s="53" t="s">
        <v>82</v>
      </c>
    </row>
    <row r="54" spans="1:5" x14ac:dyDescent="0.4">
      <c r="A54" s="51">
        <v>45</v>
      </c>
      <c r="B54" s="66" t="s">
        <v>60</v>
      </c>
      <c r="C54" s="33" t="s">
        <v>82</v>
      </c>
      <c r="D54" s="67">
        <v>3</v>
      </c>
      <c r="E54" s="53" t="s">
        <v>82</v>
      </c>
    </row>
    <row r="55" spans="1:5" x14ac:dyDescent="0.4">
      <c r="A55" s="51">
        <v>46</v>
      </c>
      <c r="B55" s="66" t="s">
        <v>61</v>
      </c>
      <c r="C55" s="33">
        <v>1</v>
      </c>
      <c r="D55" s="67">
        <v>3</v>
      </c>
      <c r="E55" s="53">
        <f>C55*100/D55</f>
        <v>33.333333333333336</v>
      </c>
    </row>
    <row r="56" spans="1:5" x14ac:dyDescent="0.4">
      <c r="A56" s="54">
        <v>47</v>
      </c>
      <c r="B56" s="68" t="s">
        <v>62</v>
      </c>
      <c r="C56" s="43">
        <v>2</v>
      </c>
      <c r="D56" s="69">
        <v>7</v>
      </c>
      <c r="E56" s="57">
        <f>C56*100/D56</f>
        <v>28.571428571428573</v>
      </c>
    </row>
    <row r="57" spans="1:5" x14ac:dyDescent="0.4">
      <c r="A57" s="82" t="s">
        <v>30</v>
      </c>
      <c r="B57" s="83"/>
      <c r="C57" s="5">
        <f>SUM(C42:C56)</f>
        <v>9</v>
      </c>
      <c r="D57" s="7">
        <f>SUM(D42:D56)</f>
        <v>40</v>
      </c>
      <c r="E57" s="12">
        <f>C57*100/D57</f>
        <v>22.5</v>
      </c>
    </row>
    <row r="58" spans="1:5" x14ac:dyDescent="0.4">
      <c r="A58" s="46">
        <v>48</v>
      </c>
      <c r="B58" s="58" t="s">
        <v>37</v>
      </c>
      <c r="C58" s="48" t="s">
        <v>82</v>
      </c>
      <c r="D58" s="70">
        <v>3</v>
      </c>
      <c r="E58" s="50" t="s">
        <v>82</v>
      </c>
    </row>
    <row r="59" spans="1:5" x14ac:dyDescent="0.4">
      <c r="A59" s="51">
        <v>49</v>
      </c>
      <c r="B59" s="59" t="s">
        <v>38</v>
      </c>
      <c r="C59" s="33" t="s">
        <v>82</v>
      </c>
      <c r="D59" s="67">
        <v>7</v>
      </c>
      <c r="E59" s="53" t="s">
        <v>82</v>
      </c>
    </row>
    <row r="60" spans="1:5" x14ac:dyDescent="0.4">
      <c r="A60" s="51">
        <v>50</v>
      </c>
      <c r="B60" s="59" t="s">
        <v>39</v>
      </c>
      <c r="C60" s="33" t="s">
        <v>82</v>
      </c>
      <c r="D60" s="67">
        <v>3.5</v>
      </c>
      <c r="E60" s="53" t="s">
        <v>82</v>
      </c>
    </row>
    <row r="61" spans="1:5" x14ac:dyDescent="0.4">
      <c r="A61" s="51">
        <v>51</v>
      </c>
      <c r="B61" s="59" t="s">
        <v>40</v>
      </c>
      <c r="C61" s="33" t="s">
        <v>82</v>
      </c>
      <c r="D61" s="67">
        <v>4</v>
      </c>
      <c r="E61" s="53" t="s">
        <v>82</v>
      </c>
    </row>
    <row r="62" spans="1:5" x14ac:dyDescent="0.4">
      <c r="A62" s="51">
        <v>52</v>
      </c>
      <c r="B62" s="59" t="s">
        <v>41</v>
      </c>
      <c r="C62" s="33" t="s">
        <v>82</v>
      </c>
      <c r="D62" s="67">
        <v>4</v>
      </c>
      <c r="E62" s="53" t="s">
        <v>82</v>
      </c>
    </row>
    <row r="63" spans="1:5" x14ac:dyDescent="0.4">
      <c r="A63" s="54">
        <v>53</v>
      </c>
      <c r="B63" s="60" t="s">
        <v>42</v>
      </c>
      <c r="C63" s="43" t="s">
        <v>82</v>
      </c>
      <c r="D63" s="69">
        <v>6</v>
      </c>
      <c r="E63" s="57" t="s">
        <v>82</v>
      </c>
    </row>
    <row r="64" spans="1:5" x14ac:dyDescent="0.4">
      <c r="A64" s="82" t="s">
        <v>32</v>
      </c>
      <c r="B64" s="83"/>
      <c r="C64" s="5" t="s">
        <v>82</v>
      </c>
      <c r="D64" s="7">
        <f>SUM(D58:D63)</f>
        <v>27.5</v>
      </c>
      <c r="E64" s="12" t="s">
        <v>82</v>
      </c>
    </row>
    <row r="65" spans="1:5" x14ac:dyDescent="0.4">
      <c r="A65" s="46">
        <v>54</v>
      </c>
      <c r="B65" s="65" t="s">
        <v>46</v>
      </c>
      <c r="C65" s="48" t="s">
        <v>82</v>
      </c>
      <c r="D65" s="70">
        <v>1</v>
      </c>
      <c r="E65" s="50" t="s">
        <v>82</v>
      </c>
    </row>
    <row r="66" spans="1:5" x14ac:dyDescent="0.4">
      <c r="A66" s="51">
        <v>55</v>
      </c>
      <c r="B66" s="66" t="s">
        <v>63</v>
      </c>
      <c r="C66" s="33" t="s">
        <v>82</v>
      </c>
      <c r="D66" s="67">
        <v>1</v>
      </c>
      <c r="E66" s="53" t="s">
        <v>82</v>
      </c>
    </row>
    <row r="67" spans="1:5" x14ac:dyDescent="0.4">
      <c r="A67" s="51">
        <v>56</v>
      </c>
      <c r="B67" s="66" t="s">
        <v>64</v>
      </c>
      <c r="C67" s="33" t="s">
        <v>82</v>
      </c>
      <c r="D67" s="67">
        <v>3</v>
      </c>
      <c r="E67" s="53" t="s">
        <v>82</v>
      </c>
    </row>
    <row r="68" spans="1:5" x14ac:dyDescent="0.4">
      <c r="A68" s="51">
        <v>57</v>
      </c>
      <c r="B68" s="66" t="s">
        <v>65</v>
      </c>
      <c r="C68" s="33" t="s">
        <v>82</v>
      </c>
      <c r="D68" s="67">
        <v>2</v>
      </c>
      <c r="E68" s="53" t="s">
        <v>82</v>
      </c>
    </row>
    <row r="69" spans="1:5" x14ac:dyDescent="0.4">
      <c r="A69" s="51">
        <v>58</v>
      </c>
      <c r="B69" s="66" t="s">
        <v>66</v>
      </c>
      <c r="C69" s="33" t="s">
        <v>82</v>
      </c>
      <c r="D69" s="67">
        <v>2</v>
      </c>
      <c r="E69" s="53" t="s">
        <v>82</v>
      </c>
    </row>
    <row r="70" spans="1:5" x14ac:dyDescent="0.4">
      <c r="A70" s="54">
        <v>59</v>
      </c>
      <c r="B70" s="68" t="s">
        <v>67</v>
      </c>
      <c r="C70" s="43">
        <v>1</v>
      </c>
      <c r="D70" s="69">
        <v>2</v>
      </c>
      <c r="E70" s="57">
        <f>C70*100/D70</f>
        <v>50</v>
      </c>
    </row>
    <row r="71" spans="1:5" x14ac:dyDescent="0.4">
      <c r="A71" s="82" t="s">
        <v>47</v>
      </c>
      <c r="B71" s="83"/>
      <c r="C71" s="5">
        <v>1</v>
      </c>
      <c r="D71" s="7">
        <f>SUM(D65:D70)</f>
        <v>11</v>
      </c>
      <c r="E71" s="12">
        <f>C71*100/D71</f>
        <v>9.0909090909090917</v>
      </c>
    </row>
    <row r="72" spans="1:5" ht="21.75" x14ac:dyDescent="0.4">
      <c r="A72" s="46">
        <v>60</v>
      </c>
      <c r="B72" s="71" t="s">
        <v>68</v>
      </c>
      <c r="C72" s="48">
        <v>3</v>
      </c>
      <c r="D72" s="70">
        <v>7</v>
      </c>
      <c r="E72" s="50">
        <f>C72*100/D72</f>
        <v>42.857142857142854</v>
      </c>
    </row>
    <row r="73" spans="1:5" ht="21.75" x14ac:dyDescent="0.4">
      <c r="A73" s="54">
        <v>61</v>
      </c>
      <c r="B73" s="72" t="s">
        <v>69</v>
      </c>
      <c r="C73" s="43" t="s">
        <v>82</v>
      </c>
      <c r="D73" s="69">
        <v>6</v>
      </c>
      <c r="E73" s="57" t="s">
        <v>82</v>
      </c>
    </row>
    <row r="74" spans="1:5" ht="21" thickBot="1" x14ac:dyDescent="0.45">
      <c r="A74" s="92" t="s">
        <v>70</v>
      </c>
      <c r="B74" s="93"/>
      <c r="C74" s="8">
        <f>SUM(C72:C73)</f>
        <v>3</v>
      </c>
      <c r="D74" s="9">
        <f>SUM(D72:D73)</f>
        <v>13</v>
      </c>
      <c r="E74" s="13">
        <f>C74*100/D74</f>
        <v>23.076923076923077</v>
      </c>
    </row>
    <row r="75" spans="1:5" ht="21.75" thickTop="1" thickBot="1" x14ac:dyDescent="0.45">
      <c r="A75" s="84" t="s">
        <v>71</v>
      </c>
      <c r="B75" s="85"/>
      <c r="C75" s="10">
        <f>C74+C71+C57+C41+C23+C18+C13</f>
        <v>161</v>
      </c>
      <c r="D75" s="11">
        <f>D74+D71+D64+D57+D41+D23+D18+D13</f>
        <v>409.5</v>
      </c>
      <c r="E75" s="14">
        <f>C75*100/D75</f>
        <v>39.316239316239319</v>
      </c>
    </row>
    <row r="76" spans="1:5" ht="8.25" customHeight="1" thickTop="1" x14ac:dyDescent="0.4">
      <c r="A76" s="91"/>
      <c r="B76" s="91"/>
      <c r="C76" s="17"/>
      <c r="D76" s="17"/>
      <c r="E76" s="17"/>
    </row>
    <row r="77" spans="1:5" x14ac:dyDescent="0.4">
      <c r="A77" s="18" t="s">
        <v>84</v>
      </c>
      <c r="B77" s="19" t="s">
        <v>77</v>
      </c>
      <c r="C77" s="18"/>
      <c r="D77" s="20"/>
      <c r="E77" s="20"/>
    </row>
    <row r="78" spans="1:5" x14ac:dyDescent="0.4">
      <c r="A78" s="19" t="s">
        <v>76</v>
      </c>
      <c r="B78" s="19" t="s">
        <v>81</v>
      </c>
      <c r="C78" s="18"/>
      <c r="D78" s="20"/>
      <c r="E78" s="20"/>
    </row>
    <row r="79" spans="1:5" ht="21" x14ac:dyDescent="0.45">
      <c r="A79" s="15"/>
      <c r="B79" s="2" t="s">
        <v>78</v>
      </c>
      <c r="C79" s="3"/>
      <c r="D79" s="22"/>
      <c r="E79" s="21"/>
    </row>
    <row r="80" spans="1:5" ht="2.25" customHeight="1" x14ac:dyDescent="0.45">
      <c r="A80" s="15"/>
      <c r="B80" s="2"/>
      <c r="C80" s="3"/>
      <c r="D80" s="22"/>
      <c r="E80" s="21"/>
    </row>
    <row r="81" spans="1:5" x14ac:dyDescent="0.4">
      <c r="A81" s="23" t="s">
        <v>79</v>
      </c>
      <c r="B81" s="24"/>
      <c r="C81" s="24"/>
      <c r="D81" s="24"/>
      <c r="E81" s="25" t="s">
        <v>72</v>
      </c>
    </row>
  </sheetData>
  <mergeCells count="14">
    <mergeCell ref="A76:B76"/>
    <mergeCell ref="A23:B23"/>
    <mergeCell ref="A41:B41"/>
    <mergeCell ref="A57:B57"/>
    <mergeCell ref="A64:B64"/>
    <mergeCell ref="A71:B71"/>
    <mergeCell ref="A74:B74"/>
    <mergeCell ref="C4:E4"/>
    <mergeCell ref="A13:B13"/>
    <mergeCell ref="A18:B18"/>
    <mergeCell ref="A75:B75"/>
    <mergeCell ref="B4:B5"/>
    <mergeCell ref="A4:A5"/>
    <mergeCell ref="A2:E2"/>
  </mergeCells>
  <pageMargins left="0.70866141732283472" right="0.11811023622047245" top="0.56000000000000005" bottom="0.35433070866141736" header="0.31496062992125984" footer="0.31496062992125984"/>
  <pageSetup paperSize="9" orientation="portrait" r:id="rId1"/>
  <headerFooter>
    <oddHeader>&amp;R&amp;"TH SarabunPSK,Regular"&amp;10&amp;D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AUN-6.7-6 (S-1-2-4)</vt:lpstr>
      <vt:lpstr>'AUN-6.7-6 (S-1-2-4)'!Print_Titles</vt:lpstr>
    </vt:vector>
  </TitlesOfParts>
  <Company>Suranaree University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</dc:creator>
  <cp:lastModifiedBy>CCS</cp:lastModifiedBy>
  <cp:lastPrinted>2018-08-28T23:19:13Z</cp:lastPrinted>
  <dcterms:created xsi:type="dcterms:W3CDTF">2008-05-25T05:12:33Z</dcterms:created>
  <dcterms:modified xsi:type="dcterms:W3CDTF">2018-08-28T23:19:49Z</dcterms:modified>
</cp:coreProperties>
</file>