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pServ\www\qa\IQA2560\data-QA-60\curriculum\AUN-QA-6\AUN-6.7\2-AUN-6.7-3_7-IRD-2018August28\"/>
    </mc:Choice>
  </mc:AlternateContent>
  <bookViews>
    <workbookView xWindow="0" yWindow="0" windowWidth="28800" windowHeight="11595" tabRatio="326"/>
  </bookViews>
  <sheets>
    <sheet name="AUN-6.7-5 (S-1-2-3)" sheetId="7" r:id="rId1"/>
  </sheets>
  <definedNames>
    <definedName name="_xlnm.Print_Area" localSheetId="0">'AUN-6.7-5 (S-1-2-3)'!$A$1:$H$84</definedName>
    <definedName name="_xlnm.Print_Titles" localSheetId="0">'AUN-6.7-5 (S-1-2-3)'!$3:$5</definedName>
  </definedNames>
  <calcPr calcId="162913"/>
</workbook>
</file>

<file path=xl/calcChain.xml><?xml version="1.0" encoding="utf-8"?>
<calcChain xmlns="http://schemas.openxmlformats.org/spreadsheetml/2006/main">
  <c r="H75" i="7" l="1"/>
  <c r="G75" i="7"/>
  <c r="F75" i="7"/>
  <c r="E75" i="7"/>
  <c r="D75" i="7"/>
  <c r="C75" i="7"/>
  <c r="F18" i="7"/>
  <c r="H18" i="7" s="1"/>
  <c r="C18" i="7"/>
  <c r="H16" i="7"/>
  <c r="F16" i="7"/>
  <c r="G74" i="7" l="1"/>
  <c r="G71" i="7"/>
  <c r="G64" i="7"/>
  <c r="G57" i="7"/>
  <c r="G41" i="7"/>
  <c r="H74" i="7" l="1"/>
  <c r="F74" i="7"/>
  <c r="C74" i="7"/>
  <c r="H72" i="7"/>
  <c r="F72" i="7"/>
  <c r="D64" i="7"/>
  <c r="C64" i="7"/>
  <c r="H63" i="7"/>
  <c r="F58" i="7"/>
  <c r="F64" i="7" s="1"/>
  <c r="F63" i="7"/>
  <c r="H57" i="7"/>
  <c r="F57" i="7"/>
  <c r="E57" i="7"/>
  <c r="C57" i="7"/>
  <c r="H55" i="7"/>
  <c r="F55" i="7"/>
  <c r="F52" i="7"/>
  <c r="H52" i="7" s="1"/>
  <c r="H50" i="7"/>
  <c r="F50" i="7"/>
  <c r="H41" i="7"/>
  <c r="F41" i="7"/>
  <c r="E41" i="7"/>
  <c r="D41" i="7"/>
  <c r="C41" i="7"/>
  <c r="F39" i="7"/>
  <c r="H39" i="7"/>
  <c r="F38" i="7"/>
  <c r="H38" i="7" s="1"/>
  <c r="F37" i="7"/>
  <c r="H37" i="7"/>
  <c r="H27" i="7"/>
  <c r="H30" i="7"/>
  <c r="F36" i="7"/>
  <c r="H36" i="7" s="1"/>
  <c r="F35" i="7"/>
  <c r="H35" i="7" s="1"/>
  <c r="F26" i="7"/>
  <c r="H26" i="7" s="1"/>
  <c r="F27" i="7"/>
  <c r="F28" i="7"/>
  <c r="H28" i="7" s="1"/>
  <c r="F29" i="7"/>
  <c r="H29" i="7" s="1"/>
  <c r="F30" i="7"/>
  <c r="F31" i="7"/>
  <c r="H31" i="7" s="1"/>
  <c r="F32" i="7"/>
  <c r="H32" i="7" s="1"/>
  <c r="F33" i="7"/>
  <c r="H33" i="7" s="1"/>
  <c r="F34" i="7"/>
  <c r="H34" i="7" s="1"/>
  <c r="F25" i="7"/>
  <c r="H25" i="7" s="1"/>
  <c r="F24" i="7"/>
  <c r="H24" i="7" s="1"/>
  <c r="F23" i="7"/>
  <c r="H23" i="7"/>
  <c r="E23" i="7"/>
  <c r="D23" i="7"/>
  <c r="C23" i="7"/>
  <c r="H22" i="7"/>
  <c r="H21" i="7"/>
  <c r="H20" i="7"/>
  <c r="H19" i="7"/>
  <c r="F22" i="7"/>
  <c r="F21" i="7"/>
  <c r="F20" i="7"/>
  <c r="F19" i="7"/>
  <c r="H58" i="7" l="1"/>
  <c r="H64" i="7"/>
  <c r="D13" i="7"/>
  <c r="E13" i="7"/>
  <c r="C13" i="7"/>
  <c r="F8" i="7"/>
  <c r="H8" i="7" s="1"/>
  <c r="F9" i="7"/>
  <c r="H9" i="7" s="1"/>
  <c r="F10" i="7"/>
  <c r="H10" i="7" s="1"/>
  <c r="F11" i="7"/>
  <c r="H11" i="7" s="1"/>
  <c r="F7" i="7"/>
  <c r="H7" i="7" s="1"/>
  <c r="F6" i="7"/>
  <c r="H6" i="7" s="1"/>
  <c r="F13" i="7" l="1"/>
  <c r="H13" i="7" l="1"/>
</calcChain>
</file>

<file path=xl/sharedStrings.xml><?xml version="1.0" encoding="utf-8"?>
<sst xmlns="http://schemas.openxmlformats.org/spreadsheetml/2006/main" count="290" uniqueCount="91">
  <si>
    <t>ลำดับที่</t>
  </si>
  <si>
    <t>เคมี</t>
  </si>
  <si>
    <t>คณิตศาสตร์</t>
  </si>
  <si>
    <t>ฟิสิกส์</t>
  </si>
  <si>
    <t>รวมสำนักวิชาวิทยาศาสตร์</t>
  </si>
  <si>
    <t>ศึกษาทั่วไป</t>
  </si>
  <si>
    <t>เทคโนโลยีสารสนเทศ</t>
  </si>
  <si>
    <t>รวมสำนักวิชาเทคโนโลยีสังคม</t>
  </si>
  <si>
    <t>เทคโนโลยีการผลิตพืช</t>
  </si>
  <si>
    <t>เทคโนโลยีการผลิตสัตว์</t>
  </si>
  <si>
    <t>เทคโนโลยีชีวภาพ</t>
  </si>
  <si>
    <t>เทคโนโลยีอาหาร</t>
  </si>
  <si>
    <t>รวมสำนักวิชาเทคโนโลยีการเกษตร</t>
  </si>
  <si>
    <t>วิศวกรรมเกษตร</t>
  </si>
  <si>
    <t>วิศวกรรมขนส่ง</t>
  </si>
  <si>
    <t>วิศวกรรมคอมพิวเตอร์</t>
  </si>
  <si>
    <t>วิศวกรรมเคมี</t>
  </si>
  <si>
    <t>วิศวกรรมเครื่องกล</t>
  </si>
  <si>
    <t>วิศวกรรมเซรามิก</t>
  </si>
  <si>
    <t>วิศวกรรมโทรคมนาคม</t>
  </si>
  <si>
    <t>วิศวกรรมพอลิเมอร์</t>
  </si>
  <si>
    <t>วิศวกรรมไฟฟ้า</t>
  </si>
  <si>
    <t>วิศวกรรมโยธา</t>
  </si>
  <si>
    <t>วิศวกรรมโลหการ</t>
  </si>
  <si>
    <t>วิศวกรรมสิ่งแวดล้อม</t>
  </si>
  <si>
    <t>วิศวกรรมอุตสาหการ</t>
  </si>
  <si>
    <t>เทคโนโลยีธรณี</t>
  </si>
  <si>
    <t>รวมสำนักวิชาวิศวกรรมศาสตร์</t>
  </si>
  <si>
    <t>รวมสำนักวิชาแพทยศาสตร์</t>
  </si>
  <si>
    <t>รวมสำนักวิชาพยาบาลศาสตร์</t>
  </si>
  <si>
    <t>ภาษาต่างประเทศ</t>
  </si>
  <si>
    <t>วิทยาศาสตร์การกีฬา</t>
  </si>
  <si>
    <t xml:space="preserve">ชีววิทยา </t>
  </si>
  <si>
    <t>วิศวกรรมการผลิต</t>
  </si>
  <si>
    <t>การพยาบาลอนามัยชุมชน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</si>
  <si>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</si>
  <si>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</si>
  <si>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</si>
  <si>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</si>
  <si>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</si>
  <si>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วิศวกรรมอิเล็กทรอนิกส์</t>
  </si>
  <si>
    <t>ปรีคลีนิก</t>
  </si>
  <si>
    <t>เทคโนโลยีการออกแบบ</t>
  </si>
  <si>
    <t>ทันตแพทยศาสตร์</t>
  </si>
  <si>
    <t>รวมสำนักวิชาทันตแพทยศาสตร์</t>
  </si>
  <si>
    <t>แพทยศาสตร์</t>
  </si>
  <si>
    <t>กุมารเวชศาสตร์</t>
  </si>
  <si>
    <t>จักษุวิทยา</t>
  </si>
  <si>
    <t>จิตเวชศาสตร์</t>
  </si>
  <si>
    <t>พยาธิวิทยา</t>
  </si>
  <si>
    <t>นิติเวชศาสตร์</t>
  </si>
  <si>
    <t>รังสีวิทยา</t>
  </si>
  <si>
    <t>วิสัญญีวิทยา</t>
  </si>
  <si>
    <t>เวชศาสตร์ครอบครัวและเวชศาสตร์ชุมชน</t>
  </si>
  <si>
    <t>เวชศาสตร์ฟื้นฟู</t>
  </si>
  <si>
    <t>ศัลยศาสตร์</t>
  </si>
  <si>
    <t>สูติศาสตร์และนรีเวชวิทยา</t>
  </si>
  <si>
    <t>โสต ศอ นาสิกวิทยา</t>
  </si>
  <si>
    <t>ออร์โธปิดิคส์</t>
  </si>
  <si>
    <t>อายุรศาสตร์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</si>
  <si>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</si>
  <si>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</si>
  <si>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</si>
  <si>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</si>
  <si>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</si>
  <si>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อนามัยสิ่งแวดล้อม</t>
  </si>
  <si>
    <t>อาชีวอนามัยและความปลอดภัย</t>
  </si>
  <si>
    <t>รวมสำนักวิชาสาธารณสุขศาสตร์</t>
  </si>
  <si>
    <t>ภาพรวมมหาวิทยาลัย</t>
  </si>
  <si>
    <t>ข้อมูล ณ วันที่ 30 กันยายน 2560</t>
  </si>
  <si>
    <t>ปีงบประมาณ 2560 (ต.ค. 59 - ก.ย. 60)</t>
  </si>
  <si>
    <t>สำนักวิชา</t>
  </si>
  <si>
    <t>จำนวนเงินสนับสนุนจากภายนอกสถาบัน (บาท)</t>
  </si>
  <si>
    <t>แหล่งทุน
ในประเทศ *</t>
  </si>
  <si>
    <t>แหล่งทุน
ต่างประเทศ</t>
  </si>
  <si>
    <t>ภาค
เอกชน</t>
  </si>
  <si>
    <t>รวม</t>
  </si>
  <si>
    <t xml:space="preserve">                    1.  ให้นับจำนวนเงินที่มีการเซ็นสัญญารับทุนในปีงบประมาณนั้น ไม่ใช่จำนวนเงินที่เบิกจ่ายจริง</t>
  </si>
  <si>
    <t xml:space="preserve">                    2.  การแบ่งสัดส่วนจำนวนเงิน กรณีมีผู้วิจัยจากหลายสำนักวิชาหรือหลายสถาบัน ให้แบ่งสัดส่วนจำนวนเงินตามที่สำนักวิชาหรือสถาบันตกลงกัน</t>
  </si>
  <si>
    <t>จำนวนอาจารย์
ประจำ**</t>
  </si>
  <si>
    <t xml:space="preserve">**  หมายถึง จำนวนอาจารย์ประจำ นับอาจารย์ประจำและนักวิจัยเฉพาะที่ปฏิบัติงานจริง ไม่นับรวมอาจารย์ประจำและนักวิจัยที่ลาศึกษาต่อ </t>
  </si>
  <si>
    <t xml:space="preserve">    ปีการศึกษา 2560 (ก.ค. 60 - มิ.ย. 61) </t>
  </si>
  <si>
    <t xml:space="preserve">แหล่งที่มา : ฝ่ายสารสนเทศการวิจัย  สถาบันวิจัยและพัฒนา     </t>
  </si>
  <si>
    <t>ภูมิสารสนเทศ</t>
  </si>
  <si>
    <t xml:space="preserve">*   หมายถึง แหล่งทุนในประเทศ  เช่น  สวทช.  สกว.  สกอ.  วช.  สสส.  เป็นต้น     </t>
  </si>
  <si>
    <t>-</t>
  </si>
  <si>
    <t>*** หมายถึง รอการปรับปรุงข้อมูล</t>
  </si>
  <si>
    <t>จำนวนเงิน 
: อาจารย์</t>
  </si>
  <si>
    <r>
      <rPr>
        <u/>
        <sz val="13"/>
        <rFont val="TH SarabunPSK"/>
        <family val="2"/>
      </rPr>
      <t>หมายเหตุ</t>
    </r>
    <r>
      <rPr>
        <sz val="13"/>
        <rFont val="TH SarabunPSK"/>
        <family val="2"/>
      </rPr>
      <t xml:space="preserve"> :</t>
    </r>
  </si>
  <si>
    <r>
      <rPr>
        <b/>
        <u val="double"/>
        <sz val="13"/>
        <rFont val="TH SarabunPSK"/>
        <family val="2"/>
      </rPr>
      <t>ตารางที่ AUN-QA 6.7-5</t>
    </r>
    <r>
      <rPr>
        <b/>
        <sz val="13"/>
        <rFont val="TH SarabunPSK"/>
        <family val="2"/>
      </rPr>
      <t xml:space="preserve">  :  เงินสนับสนุนงานวิจัยและงานสร้างสรรค์จาก</t>
    </r>
    <r>
      <rPr>
        <b/>
        <u/>
        <sz val="13"/>
        <rFont val="TH SarabunPSK"/>
        <family val="2"/>
      </rPr>
      <t>ภายนอกสถาบัน</t>
    </r>
    <r>
      <rPr>
        <b/>
        <sz val="13"/>
        <rFont val="TH SarabunPSK"/>
        <family val="2"/>
      </rPr>
      <t xml:space="preserve">ต่อจำนวนอาจารย์ประจำ ปีงบประมาณ 2560 (ต.ค. 59 - ก.ย. 60) </t>
    </r>
    <r>
      <rPr>
        <b/>
        <i/>
        <sz val="13"/>
        <rFont val="TH SarabunPSK"/>
        <family val="2"/>
      </rPr>
      <t>(S-1-2-3)</t>
    </r>
  </si>
  <si>
    <t>เทคโนโลยีการจัดการ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</si>
</sst>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\t&quot;฿&quot;#,##0_);[Red]\(\t&quot;฿&quot;#,##0\)"/>
    <numFmt numFmtId="165" formatCode="#,##0.00_ ;\-#,##0.00\ "/>
    <numFmt numFmtId="166" formatCode="0.0"/>
    <numFmt numFmtId="167" formatCode="0.000"/>
  </numFmts>
  <fonts count="18" x14ac:knownFonts="1">
    <font>
      <sz val="14"/>
      <name val="Browallia New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3"/>
      <color indexed="8"/>
      <name val="TH SarabunPSK"/>
      <family val="2"/>
    </font>
    <font>
      <sz val="14"/>
      <color indexed="8"/>
      <name val="TH SarabunPSK"/>
      <family val="2"/>
    </font>
    <font>
      <sz val="14"/>
      <name val="AngsanaUPC"/>
      <family val="1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b/>
      <u val="double"/>
      <sz val="13"/>
      <name val="TH SarabunPSK"/>
      <family val="2"/>
    </font>
    <font>
      <sz val="12"/>
      <color indexed="8"/>
      <name val="TH SarabunPSK"/>
      <family val="2"/>
    </font>
    <font>
      <sz val="12"/>
      <color theme="1"/>
      <name val="TH SarabunPSK"/>
      <family val="2"/>
    </font>
    <font>
      <sz val="14"/>
      <name val="Browallia New"/>
      <family val="2"/>
    </font>
    <font>
      <b/>
      <u/>
      <sz val="13"/>
      <name val="TH SarabunPSK"/>
      <family val="2"/>
    </font>
    <font>
      <u/>
      <sz val="13"/>
      <name val="TH SarabunPSK"/>
      <family val="2"/>
    </font>
    <font>
      <b/>
      <i/>
      <sz val="1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FFFFCC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164" fontId="3" fillId="0" borderId="0"/>
    <xf numFmtId="0" fontId="1" fillId="0" borderId="0"/>
    <xf numFmtId="164" fontId="6" fillId="0" borderId="0"/>
    <xf numFmtId="0" fontId="2" fillId="0" borderId="0"/>
    <xf numFmtId="43" fontId="14" fillId="0" borderId="0" applyFont="0" applyFill="0" applyBorder="0" applyAlignment="0" applyProtection="0"/>
  </cellStyleXfs>
  <cellXfs count="147">
    <xf numFmtId="0" fontId="0" fillId="0" borderId="0" xfId="0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4" fillId="2" borderId="23" xfId="2" applyNumberFormat="1" applyFont="1" applyFill="1" applyBorder="1" applyAlignment="1">
      <alignment horizontal="center" vertical="center"/>
    </xf>
    <xf numFmtId="164" fontId="4" fillId="2" borderId="24" xfId="2" applyFont="1" applyFill="1" applyBorder="1" applyAlignment="1">
      <alignment horizontal="left" vertical="center" indent="1"/>
    </xf>
    <xf numFmtId="0" fontId="4" fillId="2" borderId="26" xfId="2" applyNumberFormat="1" applyFont="1" applyFill="1" applyBorder="1" applyAlignment="1">
      <alignment horizontal="center" vertical="center" shrinkToFit="1"/>
    </xf>
    <xf numFmtId="164" fontId="4" fillId="2" borderId="27" xfId="2" applyFont="1" applyFill="1" applyBorder="1" applyAlignment="1">
      <alignment horizontal="left" vertical="center" indent="1"/>
    </xf>
    <xf numFmtId="0" fontId="4" fillId="2" borderId="26" xfId="2" applyNumberFormat="1" applyFont="1" applyFill="1" applyBorder="1" applyAlignment="1">
      <alignment horizontal="center" vertical="center"/>
    </xf>
    <xf numFmtId="164" fontId="7" fillId="2" borderId="27" xfId="2" applyFont="1" applyFill="1" applyBorder="1" applyAlignment="1">
      <alignment horizontal="left" vertical="center" indent="1"/>
    </xf>
    <xf numFmtId="164" fontId="4" fillId="2" borderId="27" xfId="4" applyFont="1" applyFill="1" applyBorder="1" applyAlignment="1">
      <alignment horizontal="left" vertical="center" indent="1"/>
    </xf>
    <xf numFmtId="0" fontId="4" fillId="2" borderId="29" xfId="2" applyNumberFormat="1" applyFont="1" applyFill="1" applyBorder="1" applyAlignment="1">
      <alignment horizontal="center" vertical="center" shrinkToFit="1"/>
    </xf>
    <xf numFmtId="164" fontId="4" fillId="2" borderId="30" xfId="4" applyFont="1" applyFill="1" applyBorder="1" applyAlignment="1">
      <alignment horizontal="left" vertical="center" indent="1"/>
    </xf>
    <xf numFmtId="0" fontId="7" fillId="2" borderId="23" xfId="3" applyFont="1" applyFill="1" applyBorder="1" applyAlignment="1">
      <alignment horizontal="center" vertical="center"/>
    </xf>
    <xf numFmtId="0" fontId="7" fillId="2" borderId="26" xfId="3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4" xfId="3" applyFont="1" applyFill="1" applyBorder="1" applyAlignment="1">
      <alignment horizontal="left" vertical="center" indent="1"/>
    </xf>
    <xf numFmtId="0" fontId="7" fillId="2" borderId="27" xfId="3" applyFont="1" applyFill="1" applyBorder="1" applyAlignment="1">
      <alignment horizontal="left" vertical="center" indent="1"/>
    </xf>
    <xf numFmtId="0" fontId="7" fillId="2" borderId="30" xfId="3" applyFont="1" applyFill="1" applyBorder="1" applyAlignment="1">
      <alignment horizontal="left" vertical="center" indent="1"/>
    </xf>
    <xf numFmtId="164" fontId="4" fillId="2" borderId="32" xfId="2" applyFont="1" applyFill="1" applyBorder="1" applyAlignment="1">
      <alignment horizontal="left" vertical="center" indent="1"/>
    </xf>
    <xf numFmtId="164" fontId="4" fillId="2" borderId="33" xfId="2" applyFont="1" applyFill="1" applyBorder="1" applyAlignment="1">
      <alignment horizontal="left" vertical="center" indent="1"/>
    </xf>
    <xf numFmtId="164" fontId="7" fillId="2" borderId="33" xfId="2" applyFont="1" applyFill="1" applyBorder="1" applyAlignment="1">
      <alignment horizontal="left" vertical="center" indent="1"/>
    </xf>
    <xf numFmtId="164" fontId="7" fillId="2" borderId="34" xfId="2" applyFont="1" applyFill="1" applyBorder="1" applyAlignment="1">
      <alignment horizontal="left" vertical="center" indent="1"/>
    </xf>
    <xf numFmtId="164" fontId="4" fillId="2" borderId="32" xfId="2" quotePrefix="1" applyFont="1" applyFill="1" applyBorder="1" applyAlignment="1">
      <alignment horizontal="left" vertical="center" indent="1"/>
    </xf>
    <xf numFmtId="164" fontId="4" fillId="2" borderId="33" xfId="2" quotePrefix="1" applyFont="1" applyFill="1" applyBorder="1" applyAlignment="1">
      <alignment horizontal="left" vertical="center" indent="1"/>
    </xf>
    <xf numFmtId="164" fontId="4" fillId="2" borderId="34" xfId="2" quotePrefix="1" applyFont="1" applyFill="1" applyBorder="1" applyAlignment="1">
      <alignment horizontal="left" vertical="center" indent="1"/>
    </xf>
    <xf numFmtId="0" fontId="13" fillId="2" borderId="30" xfId="3" applyFont="1" applyFill="1" applyBorder="1" applyAlignment="1">
      <alignment horizontal="left" vertical="center" indent="1"/>
    </xf>
    <xf numFmtId="164" fontId="5" fillId="2" borderId="32" xfId="2" quotePrefix="1" applyFont="1" applyFill="1" applyBorder="1" applyAlignment="1">
      <alignment horizontal="left" vertical="center" indent="1"/>
    </xf>
    <xf numFmtId="164" fontId="5" fillId="2" borderId="34" xfId="2" quotePrefix="1" applyFont="1" applyFill="1" applyBorder="1" applyAlignment="1">
      <alignment horizontal="left" vertical="center" indent="1"/>
    </xf>
    <xf numFmtId="0" fontId="10" fillId="0" borderId="35" xfId="3" applyFont="1" applyBorder="1" applyAlignment="1">
      <alignment horizontal="center" vertical="center" wrapText="1"/>
    </xf>
    <xf numFmtId="0" fontId="10" fillId="0" borderId="36" xfId="3" applyFont="1" applyBorder="1" applyAlignment="1">
      <alignment horizontal="center" vertical="center" wrapText="1"/>
    </xf>
    <xf numFmtId="0" fontId="8" fillId="0" borderId="37" xfId="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2" borderId="54" xfId="3" applyFont="1" applyFill="1" applyBorder="1" applyAlignment="1">
      <alignment horizontal="center" vertical="center"/>
    </xf>
    <xf numFmtId="164" fontId="4" fillId="2" borderId="55" xfId="2" applyFont="1" applyFill="1" applyBorder="1" applyAlignment="1">
      <alignment horizontal="left" vertical="center" indent="1"/>
    </xf>
    <xf numFmtId="0" fontId="7" fillId="2" borderId="60" xfId="3" applyFont="1" applyFill="1" applyBorder="1" applyAlignment="1">
      <alignment horizontal="center" vertical="center"/>
    </xf>
    <xf numFmtId="165" fontId="9" fillId="0" borderId="38" xfId="6" applyNumberFormat="1" applyFont="1" applyBorder="1"/>
    <xf numFmtId="165" fontId="9" fillId="0" borderId="39" xfId="6" applyNumberFormat="1" applyFont="1" applyBorder="1"/>
    <xf numFmtId="165" fontId="9" fillId="0" borderId="40" xfId="6" applyNumberFormat="1" applyFont="1" applyBorder="1"/>
    <xf numFmtId="165" fontId="9" fillId="0" borderId="41" xfId="6" applyNumberFormat="1" applyFont="1" applyBorder="1"/>
    <xf numFmtId="165" fontId="9" fillId="0" borderId="42" xfId="6" applyNumberFormat="1" applyFont="1" applyBorder="1"/>
    <xf numFmtId="165" fontId="9" fillId="0" borderId="43" xfId="6" applyNumberFormat="1" applyFont="1" applyBorder="1"/>
    <xf numFmtId="165" fontId="9" fillId="0" borderId="44" xfId="6" applyNumberFormat="1" applyFont="1" applyBorder="1"/>
    <xf numFmtId="165" fontId="9" fillId="0" borderId="45" xfId="6" applyNumberFormat="1" applyFont="1" applyBorder="1"/>
    <xf numFmtId="165" fontId="9" fillId="0" borderId="46" xfId="6" applyNumberFormat="1" applyFont="1" applyBorder="1"/>
    <xf numFmtId="165" fontId="9" fillId="0" borderId="56" xfId="6" applyNumberFormat="1" applyFont="1" applyBorder="1"/>
    <xf numFmtId="165" fontId="9" fillId="0" borderId="57" xfId="6" applyNumberFormat="1" applyFont="1" applyBorder="1"/>
    <xf numFmtId="165" fontId="9" fillId="0" borderId="58" xfId="6" applyNumberFormat="1" applyFont="1" applyBorder="1"/>
    <xf numFmtId="166" fontId="7" fillId="2" borderId="33" xfId="6" applyNumberFormat="1" applyFont="1" applyFill="1" applyBorder="1" applyAlignment="1">
      <alignment horizontal="center" vertical="center"/>
    </xf>
    <xf numFmtId="166" fontId="7" fillId="0" borderId="27" xfId="6" applyNumberFormat="1" applyFont="1" applyBorder="1" applyAlignment="1">
      <alignment horizontal="center" vertical="center"/>
    </xf>
    <xf numFmtId="166" fontId="7" fillId="2" borderId="34" xfId="6" applyNumberFormat="1" applyFont="1" applyFill="1" applyBorder="1" applyAlignment="1">
      <alignment horizontal="center" vertical="center"/>
    </xf>
    <xf numFmtId="166" fontId="7" fillId="2" borderId="65" xfId="6" applyNumberFormat="1" applyFont="1" applyFill="1" applyBorder="1" applyAlignment="1">
      <alignment horizontal="center" vertical="center"/>
    </xf>
    <xf numFmtId="166" fontId="7" fillId="2" borderId="66" xfId="6" applyNumberFormat="1" applyFont="1" applyFill="1" applyBorder="1" applyAlignment="1">
      <alignment horizontal="center" vertical="center"/>
    </xf>
    <xf numFmtId="166" fontId="7" fillId="2" borderId="67" xfId="6" applyNumberFormat="1" applyFont="1" applyFill="1" applyBorder="1" applyAlignment="1">
      <alignment horizontal="center" vertical="center"/>
    </xf>
    <xf numFmtId="166" fontId="8" fillId="3" borderId="68" xfId="6" applyNumberFormat="1" applyFont="1" applyFill="1" applyBorder="1" applyAlignment="1">
      <alignment horizontal="center" vertical="center"/>
    </xf>
    <xf numFmtId="166" fontId="7" fillId="2" borderId="69" xfId="6" applyNumberFormat="1" applyFont="1" applyFill="1" applyBorder="1" applyAlignment="1">
      <alignment horizontal="center" vertical="center"/>
    </xf>
    <xf numFmtId="166" fontId="7" fillId="2" borderId="70" xfId="6" applyNumberFormat="1" applyFont="1" applyFill="1" applyBorder="1" applyAlignment="1">
      <alignment horizontal="center" vertical="center"/>
    </xf>
    <xf numFmtId="166" fontId="7" fillId="2" borderId="71" xfId="6" applyNumberFormat="1" applyFont="1" applyFill="1" applyBorder="1" applyAlignment="1">
      <alignment horizontal="center" vertical="center"/>
    </xf>
    <xf numFmtId="166" fontId="7" fillId="2" borderId="72" xfId="6" applyNumberFormat="1" applyFont="1" applyFill="1" applyBorder="1" applyAlignment="1">
      <alignment horizontal="center" vertical="center"/>
    </xf>
    <xf numFmtId="166" fontId="8" fillId="3" borderId="73" xfId="6" applyNumberFormat="1" applyFont="1" applyFill="1" applyBorder="1" applyAlignment="1">
      <alignment horizontal="center" vertical="center"/>
    </xf>
    <xf numFmtId="166" fontId="7" fillId="2" borderId="53" xfId="6" applyNumberFormat="1" applyFont="1" applyFill="1" applyBorder="1" applyAlignment="1">
      <alignment horizontal="center" vertical="center"/>
    </xf>
    <xf numFmtId="166" fontId="7" fillId="2" borderId="28" xfId="6" applyNumberFormat="1" applyFont="1" applyFill="1" applyBorder="1" applyAlignment="1">
      <alignment horizontal="center" vertical="center"/>
    </xf>
    <xf numFmtId="43" fontId="9" fillId="0" borderId="25" xfId="6" applyFont="1" applyBorder="1"/>
    <xf numFmtId="43" fontId="9" fillId="0" borderId="28" xfId="6" applyFont="1" applyBorder="1"/>
    <xf numFmtId="166" fontId="8" fillId="3" borderId="21" xfId="6" applyNumberFormat="1" applyFont="1" applyFill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165" fontId="9" fillId="0" borderId="38" xfId="6" applyNumberFormat="1" applyFont="1" applyBorder="1" applyAlignment="1">
      <alignment horizontal="center"/>
    </xf>
    <xf numFmtId="165" fontId="9" fillId="0" borderId="39" xfId="6" applyNumberFormat="1" applyFont="1" applyBorder="1" applyAlignment="1">
      <alignment horizontal="center"/>
    </xf>
    <xf numFmtId="165" fontId="9" fillId="0" borderId="40" xfId="6" applyNumberFormat="1" applyFont="1" applyBorder="1" applyAlignment="1">
      <alignment horizontal="center"/>
    </xf>
    <xf numFmtId="165" fontId="9" fillId="0" borderId="41" xfId="6" applyNumberFormat="1" applyFont="1" applyBorder="1" applyAlignment="1">
      <alignment horizontal="center"/>
    </xf>
    <xf numFmtId="165" fontId="9" fillId="0" borderId="42" xfId="6" applyNumberFormat="1" applyFont="1" applyBorder="1" applyAlignment="1">
      <alignment horizontal="center"/>
    </xf>
    <xf numFmtId="165" fontId="9" fillId="0" borderId="43" xfId="6" applyNumberFormat="1" applyFont="1" applyBorder="1" applyAlignment="1">
      <alignment horizontal="center"/>
    </xf>
    <xf numFmtId="165" fontId="9" fillId="0" borderId="45" xfId="6" applyNumberFormat="1" applyFont="1" applyBorder="1" applyAlignment="1">
      <alignment horizontal="center"/>
    </xf>
    <xf numFmtId="43" fontId="9" fillId="0" borderId="31" xfId="6" applyFont="1" applyBorder="1"/>
    <xf numFmtId="0" fontId="9" fillId="0" borderId="25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165" fontId="9" fillId="0" borderId="44" xfId="6" applyNumberFormat="1" applyFont="1" applyBorder="1" applyAlignment="1">
      <alignment horizontal="center"/>
    </xf>
    <xf numFmtId="165" fontId="9" fillId="0" borderId="46" xfId="6" applyNumberFormat="1" applyFont="1" applyBorder="1" applyAlignment="1">
      <alignment horizontal="center"/>
    </xf>
    <xf numFmtId="43" fontId="9" fillId="0" borderId="31" xfId="6" applyFont="1" applyBorder="1" applyAlignment="1">
      <alignment horizontal="center"/>
    </xf>
    <xf numFmtId="165" fontId="10" fillId="3" borderId="35" xfId="6" applyNumberFormat="1" applyFont="1" applyFill="1" applyBorder="1"/>
    <xf numFmtId="165" fontId="10" fillId="3" borderId="36" xfId="6" applyNumberFormat="1" applyFont="1" applyFill="1" applyBorder="1" applyAlignment="1">
      <alignment horizontal="center"/>
    </xf>
    <xf numFmtId="165" fontId="10" fillId="3" borderId="37" xfId="6" applyNumberFormat="1" applyFont="1" applyFill="1" applyBorder="1"/>
    <xf numFmtId="43" fontId="10" fillId="3" borderId="21" xfId="6" applyFont="1" applyFill="1" applyBorder="1"/>
    <xf numFmtId="165" fontId="10" fillId="3" borderId="36" xfId="6" applyNumberFormat="1" applyFont="1" applyFill="1" applyBorder="1"/>
    <xf numFmtId="165" fontId="10" fillId="3" borderId="75" xfId="6" applyNumberFormat="1" applyFont="1" applyFill="1" applyBorder="1"/>
    <xf numFmtId="164" fontId="4" fillId="2" borderId="55" xfId="2" quotePrefix="1" applyFont="1" applyFill="1" applyBorder="1" applyAlignment="1">
      <alignment horizontal="left" vertical="center" indent="1"/>
    </xf>
    <xf numFmtId="166" fontId="7" fillId="2" borderId="76" xfId="6" applyNumberFormat="1" applyFont="1" applyFill="1" applyBorder="1" applyAlignment="1">
      <alignment horizontal="center" vertical="center"/>
    </xf>
    <xf numFmtId="164" fontId="4" fillId="2" borderId="61" xfId="2" quotePrefix="1" applyFont="1" applyFill="1" applyBorder="1" applyAlignment="1">
      <alignment horizontal="left" vertical="center" indent="1"/>
    </xf>
    <xf numFmtId="43" fontId="9" fillId="0" borderId="59" xfId="6" applyFont="1" applyBorder="1"/>
    <xf numFmtId="165" fontId="9" fillId="0" borderId="63" xfId="6" applyNumberFormat="1" applyFont="1" applyBorder="1" applyAlignment="1">
      <alignment horizontal="center"/>
    </xf>
    <xf numFmtId="165" fontId="9" fillId="0" borderId="57" xfId="6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67" fontId="9" fillId="0" borderId="28" xfId="0" applyNumberFormat="1" applyFont="1" applyBorder="1"/>
    <xf numFmtId="165" fontId="9" fillId="0" borderId="45" xfId="6" quotePrefix="1" applyNumberFormat="1" applyFont="1" applyBorder="1" applyAlignment="1">
      <alignment horizontal="center"/>
    </xf>
    <xf numFmtId="165" fontId="9" fillId="0" borderId="62" xfId="6" applyNumberFormat="1" applyFont="1" applyBorder="1" applyAlignment="1">
      <alignment horizontal="center"/>
    </xf>
    <xf numFmtId="165" fontId="9" fillId="0" borderId="56" xfId="6" applyNumberFormat="1" applyFont="1" applyBorder="1" applyAlignment="1">
      <alignment horizontal="center"/>
    </xf>
    <xf numFmtId="165" fontId="9" fillId="0" borderId="64" xfId="6" applyNumberFormat="1" applyFont="1" applyBorder="1" applyAlignment="1">
      <alignment horizontal="center"/>
    </xf>
    <xf numFmtId="165" fontId="9" fillId="0" borderId="58" xfId="6" applyNumberFormat="1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165" fontId="10" fillId="3" borderId="35" xfId="6" applyNumberFormat="1" applyFont="1" applyFill="1" applyBorder="1" applyAlignment="1">
      <alignment horizontal="center"/>
    </xf>
    <xf numFmtId="165" fontId="10" fillId="3" borderId="37" xfId="6" applyNumberFormat="1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165" fontId="10" fillId="3" borderId="47" xfId="6" applyNumberFormat="1" applyFont="1" applyFill="1" applyBorder="1" applyAlignment="1">
      <alignment horizontal="center"/>
    </xf>
    <xf numFmtId="165" fontId="10" fillId="3" borderId="48" xfId="6" applyNumberFormat="1" applyFont="1" applyFill="1" applyBorder="1" applyAlignment="1">
      <alignment horizontal="center"/>
    </xf>
    <xf numFmtId="165" fontId="10" fillId="3" borderId="49" xfId="6" applyNumberFormat="1" applyFont="1" applyFill="1" applyBorder="1" applyAlignment="1">
      <alignment horizontal="center"/>
    </xf>
    <xf numFmtId="43" fontId="10" fillId="3" borderId="15" xfId="6" applyFont="1" applyFill="1" applyBorder="1" applyAlignment="1">
      <alignment horizontal="center"/>
    </xf>
    <xf numFmtId="166" fontId="7" fillId="2" borderId="55" xfId="6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4" borderId="29" xfId="3" applyFont="1" applyFill="1" applyBorder="1" applyAlignment="1">
      <alignment horizontal="center" vertical="center"/>
    </xf>
    <xf numFmtId="164" fontId="4" fillId="4" borderId="30" xfId="2" applyFont="1" applyFill="1" applyBorder="1" applyAlignment="1">
      <alignment horizontal="left" vertical="center" indent="1"/>
    </xf>
    <xf numFmtId="165" fontId="9" fillId="4" borderId="44" xfId="6" applyNumberFormat="1" applyFont="1" applyFill="1" applyBorder="1" applyAlignment="1">
      <alignment horizontal="center"/>
    </xf>
    <xf numFmtId="165" fontId="9" fillId="4" borderId="45" xfId="6" applyNumberFormat="1" applyFont="1" applyFill="1" applyBorder="1" applyAlignment="1">
      <alignment horizontal="center"/>
    </xf>
    <xf numFmtId="165" fontId="9" fillId="4" borderId="46" xfId="6" applyNumberFormat="1" applyFont="1" applyFill="1" applyBorder="1" applyAlignment="1">
      <alignment horizontal="center"/>
    </xf>
    <xf numFmtId="166" fontId="7" fillId="4" borderId="67" xfId="6" applyNumberFormat="1" applyFont="1" applyFill="1" applyBorder="1" applyAlignment="1">
      <alignment horizontal="center" vertical="center"/>
    </xf>
    <xf numFmtId="164" fontId="12" fillId="2" borderId="33" xfId="2" quotePrefix="1" applyFont="1" applyFill="1" applyBorder="1" applyAlignment="1">
      <alignment horizontal="left" vertical="center" indent="1" shrinkToFit="1"/>
    </xf>
    <xf numFmtId="43" fontId="9" fillId="4" borderId="31" xfId="6" applyFont="1" applyFill="1" applyBorder="1" applyAlignment="1">
      <alignment horizontal="center"/>
    </xf>
    <xf numFmtId="0" fontId="10" fillId="0" borderId="16" xfId="3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8" fillId="3" borderId="6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18" xfId="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3" borderId="12" xfId="3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/>
    </xf>
    <xf numFmtId="0" fontId="8" fillId="4" borderId="14" xfId="3" applyFont="1" applyFill="1" applyBorder="1" applyAlignment="1">
      <alignment horizontal="center" vertical="center"/>
    </xf>
    <xf numFmtId="0" fontId="8" fillId="4" borderId="22" xfId="3" applyFont="1" applyFill="1" applyBorder="1" applyAlignment="1">
      <alignment horizontal="center" vertical="center"/>
    </xf>
    <xf numFmtId="165" fontId="10" fillId="4" borderId="50" xfId="6" applyNumberFormat="1" applyFont="1" applyFill="1" applyBorder="1"/>
    <xf numFmtId="165" fontId="10" fillId="4" borderId="51" xfId="6" applyNumberFormat="1" applyFont="1" applyFill="1" applyBorder="1"/>
    <xf numFmtId="165" fontId="10" fillId="4" borderId="52" xfId="6" applyNumberFormat="1" applyFont="1" applyFill="1" applyBorder="1"/>
    <xf numFmtId="166" fontId="8" fillId="4" borderId="74" xfId="6" applyNumberFormat="1" applyFont="1" applyFill="1" applyBorder="1" applyAlignment="1">
      <alignment horizontal="center" vertical="center"/>
    </xf>
    <xf numFmtId="43" fontId="10" fillId="4" borderId="20" xfId="6" applyFont="1" applyFill="1" applyBorder="1"/>
  </cellXfs>
  <cellStyles count="7">
    <cellStyle name="Comma" xfId="6" builtinId="3"/>
    <cellStyle name="Normal" xfId="0" builtinId="0"/>
    <cellStyle name="Normal_ตัวชี้วัด (ศบก.)" xfId="1"/>
    <cellStyle name="Normal_ตัวบ่งชี้ 2.4-2.13 2" xfId="2"/>
    <cellStyle name="Normal_ตัวบ่งชี้ 4.3-4.5" xfId="3"/>
    <cellStyle name="Normal_ภาคผนวก" xfId="4"/>
    <cellStyle name="ปกติ_ภาคผนวก ค- form 48" xfId="5"/>
  </cellStyles>
  <dxfs count="0"/>
  <tableStyles count="0" defaultTableStyle="TableStyleMedium9" defaultPivotStyle="PivotStyleLight16"/>
  <colors>
    <mruColors>
      <color rgb="FFFFFFCC"/>
      <color rgb="FFFFE7E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view="pageBreakPreview" zoomScale="110" zoomScaleNormal="120" zoomScaleSheetLayoutView="110" workbookViewId="0">
      <pane ySplit="5" topLeftCell="A6" activePane="bottomLeft" state="frozen"/>
      <selection pane="bottomLeft" activeCell="A6" sqref="A6"/>
    </sheetView>
  </sheetViews>
  <sheetFormatPr defaultRowHeight="20.25" x14ac:dyDescent="0.4"/>
  <cols>
    <col min="1" max="1" width="5.140625" customWidth="1"/>
    <col min="2" max="2" width="27.7109375" customWidth="1"/>
    <col min="3" max="3" width="14.5703125" customWidth="1"/>
    <col min="4" max="5" width="13.5703125" customWidth="1"/>
    <col min="6" max="6" width="14.42578125" customWidth="1"/>
    <col min="7" max="7" width="7.42578125" customWidth="1"/>
    <col min="8" max="8" width="12.7109375" customWidth="1"/>
  </cols>
  <sheetData>
    <row r="1" spans="1:8" ht="21" x14ac:dyDescent="0.45">
      <c r="A1" s="1" t="s">
        <v>89</v>
      </c>
    </row>
    <row r="2" spans="1:8" ht="6.75" customHeight="1" thickBot="1" x14ac:dyDescent="0.45"/>
    <row r="3" spans="1:8" ht="21" thickTop="1" x14ac:dyDescent="0.4">
      <c r="A3" s="128" t="s">
        <v>0</v>
      </c>
      <c r="B3" s="131" t="s">
        <v>71</v>
      </c>
      <c r="C3" s="123" t="s">
        <v>70</v>
      </c>
      <c r="D3" s="124"/>
      <c r="E3" s="124"/>
      <c r="F3" s="124"/>
      <c r="G3" s="124"/>
      <c r="H3" s="125"/>
    </row>
    <row r="4" spans="1:8" ht="20.25" customHeight="1" x14ac:dyDescent="0.4">
      <c r="A4" s="129"/>
      <c r="B4" s="132"/>
      <c r="C4" s="120" t="s">
        <v>72</v>
      </c>
      <c r="D4" s="121"/>
      <c r="E4" s="121"/>
      <c r="F4" s="122"/>
      <c r="G4" s="134" t="s">
        <v>79</v>
      </c>
      <c r="H4" s="118" t="s">
        <v>87</v>
      </c>
    </row>
    <row r="5" spans="1:8" ht="48.75" customHeight="1" x14ac:dyDescent="0.4">
      <c r="A5" s="130"/>
      <c r="B5" s="133"/>
      <c r="C5" s="29" t="s">
        <v>73</v>
      </c>
      <c r="D5" s="30" t="s">
        <v>74</v>
      </c>
      <c r="E5" s="65" t="s">
        <v>75</v>
      </c>
      <c r="F5" s="31" t="s">
        <v>76</v>
      </c>
      <c r="G5" s="135"/>
      <c r="H5" s="119"/>
    </row>
    <row r="6" spans="1:8" ht="20.100000000000001" customHeight="1" x14ac:dyDescent="0.45">
      <c r="A6" s="4">
        <v>1</v>
      </c>
      <c r="B6" s="5" t="s">
        <v>1</v>
      </c>
      <c r="C6" s="36">
        <v>6684400</v>
      </c>
      <c r="D6" s="37">
        <v>150000</v>
      </c>
      <c r="E6" s="37">
        <v>0</v>
      </c>
      <c r="F6" s="38">
        <f>SUM(C6:E6)</f>
        <v>6834400</v>
      </c>
      <c r="G6" s="107">
        <v>19</v>
      </c>
      <c r="H6" s="62">
        <f>F6/G6</f>
        <v>359705.26315789472</v>
      </c>
    </row>
    <row r="7" spans="1:8" ht="20.100000000000001" customHeight="1" x14ac:dyDescent="0.45">
      <c r="A7" s="6">
        <v>2</v>
      </c>
      <c r="B7" s="7" t="s">
        <v>2</v>
      </c>
      <c r="C7" s="39">
        <v>200000</v>
      </c>
      <c r="D7" s="70" t="s">
        <v>85</v>
      </c>
      <c r="E7" s="70" t="s">
        <v>85</v>
      </c>
      <c r="F7" s="41">
        <f>SUM(C7:E7)</f>
        <v>200000</v>
      </c>
      <c r="G7" s="48">
        <v>10</v>
      </c>
      <c r="H7" s="63">
        <f>F7/G7</f>
        <v>20000</v>
      </c>
    </row>
    <row r="8" spans="1:8" ht="20.100000000000001" customHeight="1" x14ac:dyDescent="0.45">
      <c r="A8" s="8">
        <v>3</v>
      </c>
      <c r="B8" s="7" t="s">
        <v>32</v>
      </c>
      <c r="C8" s="39">
        <v>2059000</v>
      </c>
      <c r="D8" s="40">
        <v>559495</v>
      </c>
      <c r="E8" s="70" t="s">
        <v>85</v>
      </c>
      <c r="F8" s="41">
        <f t="shared" ref="F8:F11" si="0">SUM(C8:E8)</f>
        <v>2618495</v>
      </c>
      <c r="G8" s="48">
        <v>10</v>
      </c>
      <c r="H8" s="63">
        <f t="shared" ref="H8:H11" si="1">F8/G8</f>
        <v>261849.5</v>
      </c>
    </row>
    <row r="9" spans="1:8" ht="20.100000000000001" customHeight="1" x14ac:dyDescent="0.45">
      <c r="A9" s="6">
        <v>4</v>
      </c>
      <c r="B9" s="9" t="s">
        <v>3</v>
      </c>
      <c r="C9" s="39">
        <v>38107600</v>
      </c>
      <c r="D9" s="40">
        <v>300000</v>
      </c>
      <c r="E9" s="70" t="s">
        <v>85</v>
      </c>
      <c r="F9" s="41">
        <f t="shared" si="0"/>
        <v>38407600</v>
      </c>
      <c r="G9" s="48">
        <v>21</v>
      </c>
      <c r="H9" s="63">
        <f t="shared" si="1"/>
        <v>1828933.3333333333</v>
      </c>
    </row>
    <row r="10" spans="1:8" ht="20.100000000000001" customHeight="1" x14ac:dyDescent="0.45">
      <c r="A10" s="8">
        <v>5</v>
      </c>
      <c r="B10" s="10" t="s">
        <v>83</v>
      </c>
      <c r="C10" s="39">
        <v>717000</v>
      </c>
      <c r="D10" s="70" t="s">
        <v>85</v>
      </c>
      <c r="E10" s="70" t="s">
        <v>85</v>
      </c>
      <c r="F10" s="41">
        <f t="shared" si="0"/>
        <v>717000</v>
      </c>
      <c r="G10" s="48">
        <v>3.5</v>
      </c>
      <c r="H10" s="63">
        <f t="shared" si="1"/>
        <v>204857.14285714287</v>
      </c>
    </row>
    <row r="11" spans="1:8" ht="20.100000000000001" customHeight="1" x14ac:dyDescent="0.45">
      <c r="A11" s="8">
        <v>6</v>
      </c>
      <c r="B11" s="10" t="s">
        <v>41</v>
      </c>
      <c r="C11" s="39">
        <v>2188800</v>
      </c>
      <c r="D11" s="70" t="s">
        <v>85</v>
      </c>
      <c r="E11" s="40">
        <v>693000</v>
      </c>
      <c r="F11" s="41">
        <f t="shared" si="0"/>
        <v>2881800</v>
      </c>
      <c r="G11" s="49">
        <v>13</v>
      </c>
      <c r="H11" s="63">
        <f t="shared" si="1"/>
        <v>221676.92307692306</v>
      </c>
    </row>
    <row r="12" spans="1:8" ht="20.100000000000001" customHeight="1" x14ac:dyDescent="0.45">
      <c r="A12" s="11">
        <v>7</v>
      </c>
      <c r="B12" s="12" t="s">
        <v>31</v>
      </c>
      <c r="C12" s="76" t="s">
        <v>85</v>
      </c>
      <c r="D12" s="72" t="s">
        <v>85</v>
      </c>
      <c r="E12" s="72" t="s">
        <v>85</v>
      </c>
      <c r="F12" s="77" t="s">
        <v>85</v>
      </c>
      <c r="G12" s="50">
        <v>5</v>
      </c>
      <c r="H12" s="78" t="s">
        <v>85</v>
      </c>
    </row>
    <row r="13" spans="1:8" ht="20.100000000000001" customHeight="1" x14ac:dyDescent="0.45">
      <c r="A13" s="126" t="s">
        <v>4</v>
      </c>
      <c r="B13" s="127"/>
      <c r="C13" s="79">
        <f>SUM(C6:C12)</f>
        <v>49956800</v>
      </c>
      <c r="D13" s="83">
        <f t="shared" ref="D13:F13" si="2">SUM(D6:D12)</f>
        <v>1009495</v>
      </c>
      <c r="E13" s="83">
        <f t="shared" si="2"/>
        <v>693000</v>
      </c>
      <c r="F13" s="84">
        <f t="shared" si="2"/>
        <v>51659295</v>
      </c>
      <c r="G13" s="64">
        <v>81.5</v>
      </c>
      <c r="H13" s="82">
        <f>F13/G13</f>
        <v>633856.38036809815</v>
      </c>
    </row>
    <row r="14" spans="1:8" ht="20.100000000000001" customHeight="1" x14ac:dyDescent="0.45">
      <c r="A14" s="13">
        <v>8</v>
      </c>
      <c r="B14" s="5" t="s">
        <v>5</v>
      </c>
      <c r="C14" s="66" t="s">
        <v>85</v>
      </c>
      <c r="D14" s="67" t="s">
        <v>85</v>
      </c>
      <c r="E14" s="67" t="s">
        <v>85</v>
      </c>
      <c r="F14" s="68" t="s">
        <v>85</v>
      </c>
      <c r="G14" s="51">
        <v>4</v>
      </c>
      <c r="H14" s="74" t="s">
        <v>85</v>
      </c>
    </row>
    <row r="15" spans="1:8" ht="20.100000000000001" customHeight="1" x14ac:dyDescent="0.45">
      <c r="A15" s="14">
        <v>9</v>
      </c>
      <c r="B15" s="7" t="s">
        <v>30</v>
      </c>
      <c r="C15" s="69" t="s">
        <v>85</v>
      </c>
      <c r="D15" s="70" t="s">
        <v>85</v>
      </c>
      <c r="E15" s="70" t="s">
        <v>85</v>
      </c>
      <c r="F15" s="71" t="s">
        <v>85</v>
      </c>
      <c r="G15" s="52">
        <v>14.5</v>
      </c>
      <c r="H15" s="75" t="s">
        <v>85</v>
      </c>
    </row>
    <row r="16" spans="1:8" ht="20.100000000000001" customHeight="1" x14ac:dyDescent="0.45">
      <c r="A16" s="14">
        <v>10</v>
      </c>
      <c r="B16" s="7" t="s">
        <v>6</v>
      </c>
      <c r="C16" s="39">
        <v>292000</v>
      </c>
      <c r="D16" s="70" t="s">
        <v>85</v>
      </c>
      <c r="E16" s="70" t="s">
        <v>85</v>
      </c>
      <c r="F16" s="41">
        <f>SUM(C16:E16)</f>
        <v>292000</v>
      </c>
      <c r="G16" s="52">
        <v>15.5</v>
      </c>
      <c r="H16" s="63">
        <f t="shared" ref="H16:H18" si="3">F16/G16</f>
        <v>18838.709677419356</v>
      </c>
    </row>
    <row r="17" spans="1:8" ht="20.100000000000001" customHeight="1" x14ac:dyDescent="0.45">
      <c r="A17" s="110">
        <v>11</v>
      </c>
      <c r="B17" s="111" t="s">
        <v>90</v>
      </c>
      <c r="C17" s="112" t="s">
        <v>85</v>
      </c>
      <c r="D17" s="113" t="s">
        <v>85</v>
      </c>
      <c r="E17" s="113" t="s">
        <v>85</v>
      </c>
      <c r="F17" s="114" t="s">
        <v>85</v>
      </c>
      <c r="G17" s="115">
        <v>11.5</v>
      </c>
      <c r="H17" s="117" t="s">
        <v>85</v>
      </c>
    </row>
    <row r="18" spans="1:8" ht="20.100000000000001" customHeight="1" x14ac:dyDescent="0.45">
      <c r="A18" s="126" t="s">
        <v>7</v>
      </c>
      <c r="B18" s="127"/>
      <c r="C18" s="79">
        <f>SUM(C14:C17)</f>
        <v>292000</v>
      </c>
      <c r="D18" s="80" t="s">
        <v>85</v>
      </c>
      <c r="E18" s="80" t="s">
        <v>85</v>
      </c>
      <c r="F18" s="81">
        <f>SUM(F14:F17)</f>
        <v>292000</v>
      </c>
      <c r="G18" s="54">
        <v>45.5</v>
      </c>
      <c r="H18" s="82">
        <f t="shared" si="3"/>
        <v>6417.5824175824173</v>
      </c>
    </row>
    <row r="19" spans="1:8" ht="20.100000000000001" customHeight="1" x14ac:dyDescent="0.45">
      <c r="A19" s="13">
        <v>12</v>
      </c>
      <c r="B19" s="16" t="s">
        <v>8</v>
      </c>
      <c r="C19" s="36">
        <v>4672380</v>
      </c>
      <c r="D19" s="67" t="s">
        <v>85</v>
      </c>
      <c r="E19" s="67" t="s">
        <v>85</v>
      </c>
      <c r="F19" s="38">
        <f>SUM(C19:E19)</f>
        <v>4672380</v>
      </c>
      <c r="G19" s="51">
        <v>8</v>
      </c>
      <c r="H19" s="62">
        <f t="shared" ref="H16:H26" si="4">F19/G19</f>
        <v>584047.5</v>
      </c>
    </row>
    <row r="20" spans="1:8" ht="20.100000000000001" customHeight="1" x14ac:dyDescent="0.45">
      <c r="A20" s="14">
        <v>13</v>
      </c>
      <c r="B20" s="17" t="s">
        <v>9</v>
      </c>
      <c r="C20" s="39">
        <v>10735960</v>
      </c>
      <c r="D20" s="70" t="s">
        <v>85</v>
      </c>
      <c r="E20" s="40">
        <v>910000</v>
      </c>
      <c r="F20" s="41">
        <f>SUM(C20:E20)</f>
        <v>11645960</v>
      </c>
      <c r="G20" s="52">
        <v>9</v>
      </c>
      <c r="H20" s="63">
        <f t="shared" si="4"/>
        <v>1293995.5555555555</v>
      </c>
    </row>
    <row r="21" spans="1:8" ht="20.100000000000001" customHeight="1" x14ac:dyDescent="0.45">
      <c r="A21" s="14">
        <v>14</v>
      </c>
      <c r="B21" s="17" t="s">
        <v>10</v>
      </c>
      <c r="C21" s="39">
        <v>8273400</v>
      </c>
      <c r="D21" s="40">
        <v>150000</v>
      </c>
      <c r="E21" s="40">
        <v>3031190</v>
      </c>
      <c r="F21" s="41">
        <f>SUM(C21:E21)</f>
        <v>11454590</v>
      </c>
      <c r="G21" s="52">
        <v>10</v>
      </c>
      <c r="H21" s="63">
        <f t="shared" si="4"/>
        <v>1145459</v>
      </c>
    </row>
    <row r="22" spans="1:8" ht="20.100000000000001" customHeight="1" x14ac:dyDescent="0.45">
      <c r="A22" s="15">
        <v>15</v>
      </c>
      <c r="B22" s="18" t="s">
        <v>11</v>
      </c>
      <c r="C22" s="42">
        <v>4793417</v>
      </c>
      <c r="D22" s="72" t="s">
        <v>85</v>
      </c>
      <c r="E22" s="43">
        <v>1090860</v>
      </c>
      <c r="F22" s="44">
        <f>SUM(C22:E22)</f>
        <v>5884277</v>
      </c>
      <c r="G22" s="53">
        <v>9</v>
      </c>
      <c r="H22" s="73">
        <f t="shared" si="4"/>
        <v>653808.5555555555</v>
      </c>
    </row>
    <row r="23" spans="1:8" ht="20.100000000000001" customHeight="1" x14ac:dyDescent="0.45">
      <c r="A23" s="126" t="s">
        <v>12</v>
      </c>
      <c r="B23" s="127"/>
      <c r="C23" s="79">
        <f>SUM(C19:C22)</f>
        <v>28475157</v>
      </c>
      <c r="D23" s="83">
        <f>SUM(D19:D22)</f>
        <v>150000</v>
      </c>
      <c r="E23" s="83">
        <f>SUM(E19:E22)</f>
        <v>5032050</v>
      </c>
      <c r="F23" s="81">
        <f>SUM(F19:F22)</f>
        <v>33657207</v>
      </c>
      <c r="G23" s="54">
        <v>36</v>
      </c>
      <c r="H23" s="82">
        <f t="shared" si="4"/>
        <v>934922.41666666663</v>
      </c>
    </row>
    <row r="24" spans="1:8" ht="20.100000000000001" customHeight="1" x14ac:dyDescent="0.45">
      <c r="A24" s="13">
        <v>16</v>
      </c>
      <c r="B24" s="19" t="s">
        <v>33</v>
      </c>
      <c r="C24" s="36">
        <v>490000</v>
      </c>
      <c r="D24" s="67" t="s">
        <v>85</v>
      </c>
      <c r="E24" s="67" t="s">
        <v>85</v>
      </c>
      <c r="F24" s="38">
        <f>SUM(C24:E24)</f>
        <v>490000</v>
      </c>
      <c r="G24" s="51">
        <v>6.5</v>
      </c>
      <c r="H24" s="62">
        <f t="shared" si="4"/>
        <v>75384.61538461539</v>
      </c>
    </row>
    <row r="25" spans="1:8" ht="20.100000000000001" customHeight="1" x14ac:dyDescent="0.45">
      <c r="A25" s="14">
        <v>17</v>
      </c>
      <c r="B25" s="20" t="s">
        <v>13</v>
      </c>
      <c r="C25" s="39">
        <v>31373060</v>
      </c>
      <c r="D25" s="70" t="s">
        <v>85</v>
      </c>
      <c r="E25" s="70" t="s">
        <v>85</v>
      </c>
      <c r="F25" s="41">
        <f>SUM(C25:E25)</f>
        <v>31373060</v>
      </c>
      <c r="G25" s="52">
        <v>10</v>
      </c>
      <c r="H25" s="63">
        <f t="shared" si="4"/>
        <v>3137306</v>
      </c>
    </row>
    <row r="26" spans="1:8" ht="20.100000000000001" customHeight="1" x14ac:dyDescent="0.45">
      <c r="A26" s="14">
        <v>18</v>
      </c>
      <c r="B26" s="20" t="s">
        <v>14</v>
      </c>
      <c r="C26" s="39">
        <v>13136650</v>
      </c>
      <c r="D26" s="70" t="s">
        <v>85</v>
      </c>
      <c r="E26" s="70" t="s">
        <v>85</v>
      </c>
      <c r="F26" s="41">
        <f t="shared" ref="F26:F34" si="5">SUM(C26:E26)</f>
        <v>13136650</v>
      </c>
      <c r="G26" s="52">
        <v>7</v>
      </c>
      <c r="H26" s="63">
        <f t="shared" si="4"/>
        <v>1876664.2857142857</v>
      </c>
    </row>
    <row r="27" spans="1:8" ht="20.100000000000001" customHeight="1" x14ac:dyDescent="0.45">
      <c r="A27" s="14">
        <v>19</v>
      </c>
      <c r="B27" s="20" t="s">
        <v>15</v>
      </c>
      <c r="C27" s="69" t="s">
        <v>85</v>
      </c>
      <c r="D27" s="70" t="s">
        <v>85</v>
      </c>
      <c r="E27" s="40">
        <v>492800</v>
      </c>
      <c r="F27" s="41">
        <f t="shared" si="5"/>
        <v>492800</v>
      </c>
      <c r="G27" s="52">
        <v>11</v>
      </c>
      <c r="H27" s="63">
        <f t="shared" ref="H27:H33" si="6">F27/G27</f>
        <v>44800</v>
      </c>
    </row>
    <row r="28" spans="1:8" ht="20.100000000000001" customHeight="1" x14ac:dyDescent="0.45">
      <c r="A28" s="14">
        <v>20</v>
      </c>
      <c r="B28" s="20" t="s">
        <v>16</v>
      </c>
      <c r="C28" s="39">
        <v>476400</v>
      </c>
      <c r="D28" s="70" t="s">
        <v>85</v>
      </c>
      <c r="E28" s="40">
        <v>803300</v>
      </c>
      <c r="F28" s="41">
        <f t="shared" si="5"/>
        <v>1279700</v>
      </c>
      <c r="G28" s="52">
        <v>9</v>
      </c>
      <c r="H28" s="63">
        <f t="shared" si="6"/>
        <v>142188.88888888888</v>
      </c>
    </row>
    <row r="29" spans="1:8" ht="20.100000000000001" customHeight="1" x14ac:dyDescent="0.45">
      <c r="A29" s="14">
        <v>21</v>
      </c>
      <c r="B29" s="20" t="s">
        <v>17</v>
      </c>
      <c r="C29" s="39">
        <v>3614300</v>
      </c>
      <c r="D29" s="70" t="s">
        <v>85</v>
      </c>
      <c r="E29" s="40">
        <v>726550</v>
      </c>
      <c r="F29" s="41">
        <f t="shared" si="5"/>
        <v>4340850</v>
      </c>
      <c r="G29" s="52">
        <v>18</v>
      </c>
      <c r="H29" s="63">
        <f t="shared" si="6"/>
        <v>241158.33333333334</v>
      </c>
    </row>
    <row r="30" spans="1:8" ht="20.100000000000001" customHeight="1" x14ac:dyDescent="0.45">
      <c r="A30" s="14">
        <v>22</v>
      </c>
      <c r="B30" s="20" t="s">
        <v>18</v>
      </c>
      <c r="C30" s="39">
        <v>9339246</v>
      </c>
      <c r="D30" s="40">
        <v>3500000</v>
      </c>
      <c r="E30" s="40">
        <v>499000</v>
      </c>
      <c r="F30" s="41">
        <f t="shared" si="5"/>
        <v>13338246</v>
      </c>
      <c r="G30" s="52">
        <v>8</v>
      </c>
      <c r="H30" s="63">
        <f t="shared" si="6"/>
        <v>1667280.75</v>
      </c>
    </row>
    <row r="31" spans="1:8" ht="20.100000000000001" customHeight="1" x14ac:dyDescent="0.45">
      <c r="A31" s="14">
        <v>23</v>
      </c>
      <c r="B31" s="20" t="s">
        <v>19</v>
      </c>
      <c r="C31" s="39">
        <v>4746700</v>
      </c>
      <c r="D31" s="70" t="s">
        <v>85</v>
      </c>
      <c r="E31" s="70" t="s">
        <v>85</v>
      </c>
      <c r="F31" s="41">
        <f t="shared" si="5"/>
        <v>4746700</v>
      </c>
      <c r="G31" s="52">
        <v>9</v>
      </c>
      <c r="H31" s="63">
        <f t="shared" si="6"/>
        <v>527411.11111111112</v>
      </c>
    </row>
    <row r="32" spans="1:8" ht="20.100000000000001" customHeight="1" x14ac:dyDescent="0.45">
      <c r="A32" s="14">
        <v>24</v>
      </c>
      <c r="B32" s="20" t="s">
        <v>20</v>
      </c>
      <c r="C32" s="39">
        <v>464400</v>
      </c>
      <c r="D32" s="70" t="s">
        <v>85</v>
      </c>
      <c r="E32" s="70" t="s">
        <v>85</v>
      </c>
      <c r="F32" s="41">
        <f t="shared" si="5"/>
        <v>464400</v>
      </c>
      <c r="G32" s="52">
        <v>7</v>
      </c>
      <c r="H32" s="63">
        <f t="shared" si="6"/>
        <v>66342.857142857145</v>
      </c>
    </row>
    <row r="33" spans="1:8" ht="20.100000000000001" customHeight="1" x14ac:dyDescent="0.45">
      <c r="A33" s="14">
        <v>25</v>
      </c>
      <c r="B33" s="20" t="s">
        <v>21</v>
      </c>
      <c r="C33" s="39">
        <v>26475240</v>
      </c>
      <c r="D33" s="70" t="s">
        <v>85</v>
      </c>
      <c r="E33" s="70" t="s">
        <v>85</v>
      </c>
      <c r="F33" s="41">
        <f t="shared" si="5"/>
        <v>26475240</v>
      </c>
      <c r="G33" s="52">
        <v>15</v>
      </c>
      <c r="H33" s="63">
        <f t="shared" si="6"/>
        <v>1765016</v>
      </c>
    </row>
    <row r="34" spans="1:8" ht="20.100000000000001" customHeight="1" x14ac:dyDescent="0.45">
      <c r="A34" s="14">
        <v>26</v>
      </c>
      <c r="B34" s="20" t="s">
        <v>22</v>
      </c>
      <c r="C34" s="39">
        <v>7631400</v>
      </c>
      <c r="D34" s="70" t="s">
        <v>85</v>
      </c>
      <c r="E34" s="70" t="s">
        <v>85</v>
      </c>
      <c r="F34" s="41">
        <f t="shared" si="5"/>
        <v>7631400</v>
      </c>
      <c r="G34" s="52">
        <v>12</v>
      </c>
      <c r="H34" s="63">
        <f t="shared" ref="H34:H39" si="7">F34/G34</f>
        <v>635950</v>
      </c>
    </row>
    <row r="35" spans="1:8" ht="20.100000000000001" customHeight="1" x14ac:dyDescent="0.45">
      <c r="A35" s="14">
        <v>27</v>
      </c>
      <c r="B35" s="20" t="s">
        <v>23</v>
      </c>
      <c r="C35" s="39">
        <v>6437455</v>
      </c>
      <c r="D35" s="70" t="s">
        <v>85</v>
      </c>
      <c r="E35" s="40">
        <v>913859</v>
      </c>
      <c r="F35" s="41">
        <f>SUM(C35:E35)</f>
        <v>7351314</v>
      </c>
      <c r="G35" s="61">
        <v>10</v>
      </c>
      <c r="H35" s="63">
        <f t="shared" si="7"/>
        <v>735131.4</v>
      </c>
    </row>
    <row r="36" spans="1:8" ht="20.100000000000001" customHeight="1" x14ac:dyDescent="0.45">
      <c r="A36" s="33">
        <v>28</v>
      </c>
      <c r="B36" s="34" t="s">
        <v>24</v>
      </c>
      <c r="C36" s="45">
        <v>4445600</v>
      </c>
      <c r="D36" s="90" t="s">
        <v>85</v>
      </c>
      <c r="E36" s="46">
        <v>418298</v>
      </c>
      <c r="F36" s="47">
        <f>SUM(C36:E36)</f>
        <v>4863898</v>
      </c>
      <c r="G36" s="55">
        <v>10</v>
      </c>
      <c r="H36" s="88">
        <f t="shared" si="7"/>
        <v>486389.8</v>
      </c>
    </row>
    <row r="37" spans="1:8" ht="20.100000000000001" customHeight="1" x14ac:dyDescent="0.45">
      <c r="A37" s="14">
        <v>29</v>
      </c>
      <c r="B37" s="20" t="s">
        <v>25</v>
      </c>
      <c r="C37" s="39">
        <v>5905500</v>
      </c>
      <c r="D37" s="70" t="s">
        <v>85</v>
      </c>
      <c r="E37" s="70" t="s">
        <v>85</v>
      </c>
      <c r="F37" s="41">
        <f>SUM(C37:E37)</f>
        <v>5905500</v>
      </c>
      <c r="G37" s="61">
        <v>6</v>
      </c>
      <c r="H37" s="63">
        <f t="shared" si="7"/>
        <v>984250</v>
      </c>
    </row>
    <row r="38" spans="1:8" ht="20.100000000000001" customHeight="1" x14ac:dyDescent="0.45">
      <c r="A38" s="14">
        <v>30</v>
      </c>
      <c r="B38" s="21" t="s">
        <v>40</v>
      </c>
      <c r="C38" s="39">
        <v>2999900</v>
      </c>
      <c r="D38" s="70" t="s">
        <v>85</v>
      </c>
      <c r="E38" s="40">
        <v>390500</v>
      </c>
      <c r="F38" s="41">
        <f>SUM(C38:E38)</f>
        <v>3390400</v>
      </c>
      <c r="G38" s="61">
        <v>4</v>
      </c>
      <c r="H38" s="63">
        <f t="shared" si="7"/>
        <v>847600</v>
      </c>
    </row>
    <row r="39" spans="1:8" ht="20.100000000000001" customHeight="1" x14ac:dyDescent="0.45">
      <c r="A39" s="14">
        <v>31</v>
      </c>
      <c r="B39" s="21" t="s">
        <v>26</v>
      </c>
      <c r="C39" s="39">
        <v>367100</v>
      </c>
      <c r="D39" s="70" t="s">
        <v>85</v>
      </c>
      <c r="E39" s="70" t="s">
        <v>85</v>
      </c>
      <c r="F39" s="41">
        <f>SUM(C39:E39)</f>
        <v>367100</v>
      </c>
      <c r="G39" s="52">
        <v>10.5</v>
      </c>
      <c r="H39" s="63">
        <f t="shared" si="7"/>
        <v>34961.904761904763</v>
      </c>
    </row>
    <row r="40" spans="1:8" ht="20.100000000000001" customHeight="1" x14ac:dyDescent="0.45">
      <c r="A40" s="15">
        <v>32</v>
      </c>
      <c r="B40" s="22" t="s">
        <v>42</v>
      </c>
      <c r="C40" s="76" t="s">
        <v>85</v>
      </c>
      <c r="D40" s="72" t="s">
        <v>85</v>
      </c>
      <c r="E40" s="72" t="s">
        <v>85</v>
      </c>
      <c r="F40" s="77" t="s">
        <v>85</v>
      </c>
      <c r="G40" s="53">
        <v>2</v>
      </c>
      <c r="H40" s="91" t="s">
        <v>85</v>
      </c>
    </row>
    <row r="41" spans="1:8" ht="20.100000000000001" customHeight="1" x14ac:dyDescent="0.45">
      <c r="A41" s="126" t="s">
        <v>27</v>
      </c>
      <c r="B41" s="127"/>
      <c r="C41" s="79">
        <f>SUM(C24:C40)</f>
        <v>117902951</v>
      </c>
      <c r="D41" s="83">
        <f>SUM(D24:D40)</f>
        <v>3500000</v>
      </c>
      <c r="E41" s="83">
        <f>SUM(E24:E40)</f>
        <v>4244307</v>
      </c>
      <c r="F41" s="81">
        <f>SUM(F24:F40)</f>
        <v>125647258</v>
      </c>
      <c r="G41" s="54">
        <f>SUM(G24:G40)</f>
        <v>155</v>
      </c>
      <c r="H41" s="82">
        <f>F41/G41</f>
        <v>810627.47096774192</v>
      </c>
    </row>
    <row r="42" spans="1:8" ht="20.100000000000001" customHeight="1" x14ac:dyDescent="0.45">
      <c r="A42" s="13">
        <v>33</v>
      </c>
      <c r="B42" s="23" t="s">
        <v>45</v>
      </c>
      <c r="C42" s="66" t="s">
        <v>85</v>
      </c>
      <c r="D42" s="67" t="s">
        <v>85</v>
      </c>
      <c r="E42" s="67" t="s">
        <v>85</v>
      </c>
      <c r="F42" s="68" t="s">
        <v>85</v>
      </c>
      <c r="G42" s="51">
        <v>1</v>
      </c>
      <c r="H42" s="74" t="s">
        <v>85</v>
      </c>
    </row>
    <row r="43" spans="1:8" ht="20.100000000000001" customHeight="1" x14ac:dyDescent="0.45">
      <c r="A43" s="14">
        <v>34</v>
      </c>
      <c r="B43" s="24" t="s">
        <v>46</v>
      </c>
      <c r="C43" s="69" t="s">
        <v>85</v>
      </c>
      <c r="D43" s="70" t="s">
        <v>85</v>
      </c>
      <c r="E43" s="70" t="s">
        <v>85</v>
      </c>
      <c r="F43" s="71" t="s">
        <v>85</v>
      </c>
      <c r="G43" s="52">
        <v>2</v>
      </c>
      <c r="H43" s="75" t="s">
        <v>85</v>
      </c>
    </row>
    <row r="44" spans="1:8" ht="20.100000000000001" customHeight="1" x14ac:dyDescent="0.45">
      <c r="A44" s="15">
        <v>35</v>
      </c>
      <c r="B44" s="25" t="s">
        <v>47</v>
      </c>
      <c r="C44" s="76" t="s">
        <v>85</v>
      </c>
      <c r="D44" s="72" t="s">
        <v>85</v>
      </c>
      <c r="E44" s="72" t="s">
        <v>85</v>
      </c>
      <c r="F44" s="77" t="s">
        <v>85</v>
      </c>
      <c r="G44" s="53">
        <v>3</v>
      </c>
      <c r="H44" s="91" t="s">
        <v>85</v>
      </c>
    </row>
    <row r="45" spans="1:8" ht="20.100000000000001" customHeight="1" x14ac:dyDescent="0.45">
      <c r="A45" s="33">
        <v>36</v>
      </c>
      <c r="B45" s="85" t="s">
        <v>48</v>
      </c>
      <c r="C45" s="95" t="s">
        <v>85</v>
      </c>
      <c r="D45" s="90" t="s">
        <v>85</v>
      </c>
      <c r="E45" s="90" t="s">
        <v>85</v>
      </c>
      <c r="F45" s="97" t="s">
        <v>85</v>
      </c>
      <c r="G45" s="86">
        <v>1</v>
      </c>
      <c r="H45" s="99" t="s">
        <v>85</v>
      </c>
    </row>
    <row r="46" spans="1:8" ht="20.100000000000001" customHeight="1" x14ac:dyDescent="0.45">
      <c r="A46" s="14">
        <v>37</v>
      </c>
      <c r="B46" s="24" t="s">
        <v>49</v>
      </c>
      <c r="C46" s="69" t="s">
        <v>85</v>
      </c>
      <c r="D46" s="70" t="s">
        <v>85</v>
      </c>
      <c r="E46" s="70" t="s">
        <v>85</v>
      </c>
      <c r="F46" s="71" t="s">
        <v>85</v>
      </c>
      <c r="G46" s="56">
        <v>4</v>
      </c>
      <c r="H46" s="75" t="s">
        <v>85</v>
      </c>
    </row>
    <row r="47" spans="1:8" ht="20.100000000000001" customHeight="1" x14ac:dyDescent="0.45">
      <c r="A47" s="14">
        <v>38</v>
      </c>
      <c r="B47" s="24" t="s">
        <v>50</v>
      </c>
      <c r="C47" s="69" t="s">
        <v>85</v>
      </c>
      <c r="D47" s="70" t="s">
        <v>85</v>
      </c>
      <c r="E47" s="70" t="s">
        <v>85</v>
      </c>
      <c r="F47" s="71" t="s">
        <v>85</v>
      </c>
      <c r="G47" s="56" t="s">
        <v>85</v>
      </c>
      <c r="H47" s="75" t="s">
        <v>85</v>
      </c>
    </row>
    <row r="48" spans="1:8" ht="20.100000000000001" customHeight="1" x14ac:dyDescent="0.45">
      <c r="A48" s="14">
        <v>39</v>
      </c>
      <c r="B48" s="24" t="s">
        <v>51</v>
      </c>
      <c r="C48" s="69" t="s">
        <v>85</v>
      </c>
      <c r="D48" s="70" t="s">
        <v>85</v>
      </c>
      <c r="E48" s="70" t="s">
        <v>85</v>
      </c>
      <c r="F48" s="71" t="s">
        <v>85</v>
      </c>
      <c r="G48" s="56">
        <v>3</v>
      </c>
      <c r="H48" s="75" t="s">
        <v>85</v>
      </c>
    </row>
    <row r="49" spans="1:8" ht="20.100000000000001" customHeight="1" x14ac:dyDescent="0.45">
      <c r="A49" s="14">
        <v>40</v>
      </c>
      <c r="B49" s="24" t="s">
        <v>52</v>
      </c>
      <c r="C49" s="69" t="s">
        <v>85</v>
      </c>
      <c r="D49" s="70" t="s">
        <v>85</v>
      </c>
      <c r="E49" s="70" t="s">
        <v>85</v>
      </c>
      <c r="F49" s="71" t="s">
        <v>85</v>
      </c>
      <c r="G49" s="56">
        <v>1</v>
      </c>
      <c r="H49" s="75" t="s">
        <v>85</v>
      </c>
    </row>
    <row r="50" spans="1:8" ht="20.100000000000001" customHeight="1" x14ac:dyDescent="0.45">
      <c r="A50" s="14">
        <v>41</v>
      </c>
      <c r="B50" s="116" t="s">
        <v>53</v>
      </c>
      <c r="C50" s="39">
        <v>261250</v>
      </c>
      <c r="D50" s="70" t="s">
        <v>85</v>
      </c>
      <c r="E50" s="40">
        <v>261250</v>
      </c>
      <c r="F50" s="41">
        <f>SUM(C50:E50)</f>
        <v>522500</v>
      </c>
      <c r="G50" s="56">
        <v>5.5</v>
      </c>
      <c r="H50" s="63">
        <f>F50/G50</f>
        <v>95000</v>
      </c>
    </row>
    <row r="51" spans="1:8" ht="20.100000000000001" customHeight="1" x14ac:dyDescent="0.45">
      <c r="A51" s="14">
        <v>42</v>
      </c>
      <c r="B51" s="24" t="s">
        <v>54</v>
      </c>
      <c r="C51" s="69" t="s">
        <v>85</v>
      </c>
      <c r="D51" s="70" t="s">
        <v>85</v>
      </c>
      <c r="E51" s="70" t="s">
        <v>85</v>
      </c>
      <c r="F51" s="71" t="s">
        <v>85</v>
      </c>
      <c r="G51" s="56" t="s">
        <v>85</v>
      </c>
      <c r="H51" s="75" t="s">
        <v>85</v>
      </c>
    </row>
    <row r="52" spans="1:8" ht="20.100000000000001" customHeight="1" x14ac:dyDescent="0.45">
      <c r="A52" s="14">
        <v>43</v>
      </c>
      <c r="B52" s="24" t="s">
        <v>55</v>
      </c>
      <c r="C52" s="69" t="s">
        <v>85</v>
      </c>
      <c r="D52" s="70" t="s">
        <v>85</v>
      </c>
      <c r="E52" s="40">
        <v>150000</v>
      </c>
      <c r="F52" s="41">
        <f>SUM(C52:E52)</f>
        <v>150000</v>
      </c>
      <c r="G52" s="56">
        <v>5.5</v>
      </c>
      <c r="H52" s="92">
        <f>F52/G52</f>
        <v>27272.727272727272</v>
      </c>
    </row>
    <row r="53" spans="1:8" ht="20.100000000000001" customHeight="1" x14ac:dyDescent="0.45">
      <c r="A53" s="14">
        <v>44</v>
      </c>
      <c r="B53" s="24" t="s">
        <v>56</v>
      </c>
      <c r="C53" s="69" t="s">
        <v>85</v>
      </c>
      <c r="D53" s="70" t="s">
        <v>85</v>
      </c>
      <c r="E53" s="70" t="s">
        <v>85</v>
      </c>
      <c r="F53" s="71" t="s">
        <v>85</v>
      </c>
      <c r="G53" s="56">
        <v>1</v>
      </c>
      <c r="H53" s="75" t="s">
        <v>85</v>
      </c>
    </row>
    <row r="54" spans="1:8" ht="20.100000000000001" customHeight="1" x14ac:dyDescent="0.45">
      <c r="A54" s="14">
        <v>45</v>
      </c>
      <c r="B54" s="24" t="s">
        <v>57</v>
      </c>
      <c r="C54" s="69" t="s">
        <v>85</v>
      </c>
      <c r="D54" s="70" t="s">
        <v>85</v>
      </c>
      <c r="E54" s="70" t="s">
        <v>85</v>
      </c>
      <c r="F54" s="71" t="s">
        <v>85</v>
      </c>
      <c r="G54" s="56">
        <v>3</v>
      </c>
      <c r="H54" s="75" t="s">
        <v>85</v>
      </c>
    </row>
    <row r="55" spans="1:8" ht="20.100000000000001" customHeight="1" x14ac:dyDescent="0.45">
      <c r="A55" s="14">
        <v>46</v>
      </c>
      <c r="B55" s="24" t="s">
        <v>58</v>
      </c>
      <c r="C55" s="39">
        <v>1500000</v>
      </c>
      <c r="D55" s="70" t="s">
        <v>85</v>
      </c>
      <c r="E55" s="70" t="s">
        <v>85</v>
      </c>
      <c r="F55" s="41">
        <f>SUM(C55:E55)</f>
        <v>1500000</v>
      </c>
      <c r="G55" s="56">
        <v>3</v>
      </c>
      <c r="H55" s="63">
        <f>F55/G55</f>
        <v>500000</v>
      </c>
    </row>
    <row r="56" spans="1:8" ht="20.100000000000001" customHeight="1" x14ac:dyDescent="0.45">
      <c r="A56" s="15">
        <v>47</v>
      </c>
      <c r="B56" s="25" t="s">
        <v>59</v>
      </c>
      <c r="C56" s="76" t="s">
        <v>85</v>
      </c>
      <c r="D56" s="72" t="s">
        <v>85</v>
      </c>
      <c r="E56" s="72" t="s">
        <v>85</v>
      </c>
      <c r="F56" s="77" t="s">
        <v>85</v>
      </c>
      <c r="G56" s="57">
        <v>7</v>
      </c>
      <c r="H56" s="91" t="s">
        <v>85</v>
      </c>
    </row>
    <row r="57" spans="1:8" ht="20.100000000000001" customHeight="1" x14ac:dyDescent="0.45">
      <c r="A57" s="126" t="s">
        <v>28</v>
      </c>
      <c r="B57" s="127"/>
      <c r="C57" s="79">
        <f>SUM(C42:C56)</f>
        <v>1761250</v>
      </c>
      <c r="D57" s="80" t="s">
        <v>85</v>
      </c>
      <c r="E57" s="83">
        <f>SUM(E42:E56)</f>
        <v>411250</v>
      </c>
      <c r="F57" s="81">
        <f>SUM(F42:F56)</f>
        <v>2172500</v>
      </c>
      <c r="G57" s="54">
        <f>SUM(G42:G56)</f>
        <v>40</v>
      </c>
      <c r="H57" s="82">
        <f>F57/G57</f>
        <v>54312.5</v>
      </c>
    </row>
    <row r="58" spans="1:8" ht="20.100000000000001" customHeight="1" x14ac:dyDescent="0.45">
      <c r="A58" s="13">
        <v>48</v>
      </c>
      <c r="B58" s="16" t="s">
        <v>34</v>
      </c>
      <c r="C58" s="66">
        <v>210000</v>
      </c>
      <c r="D58" s="37">
        <v>155591</v>
      </c>
      <c r="E58" s="67">
        <v>297267</v>
      </c>
      <c r="F58" s="38">
        <f>SUM(C58:E58)</f>
        <v>662858</v>
      </c>
      <c r="G58" s="58">
        <v>3</v>
      </c>
      <c r="H58" s="62">
        <f>F58/G58</f>
        <v>220952.66666666666</v>
      </c>
    </row>
    <row r="59" spans="1:8" ht="20.100000000000001" customHeight="1" x14ac:dyDescent="0.45">
      <c r="A59" s="14">
        <v>49</v>
      </c>
      <c r="B59" s="17" t="s">
        <v>35</v>
      </c>
      <c r="C59" s="69" t="s">
        <v>85</v>
      </c>
      <c r="D59" s="70" t="s">
        <v>85</v>
      </c>
      <c r="E59" s="70" t="s">
        <v>85</v>
      </c>
      <c r="F59" s="71" t="s">
        <v>85</v>
      </c>
      <c r="G59" s="56">
        <v>7</v>
      </c>
      <c r="H59" s="75" t="s">
        <v>85</v>
      </c>
    </row>
    <row r="60" spans="1:8" ht="20.100000000000001" customHeight="1" x14ac:dyDescent="0.45">
      <c r="A60" s="14">
        <v>50</v>
      </c>
      <c r="B60" s="17" t="s">
        <v>36</v>
      </c>
      <c r="C60" s="69" t="s">
        <v>85</v>
      </c>
      <c r="D60" s="70" t="s">
        <v>85</v>
      </c>
      <c r="E60" s="70" t="s">
        <v>85</v>
      </c>
      <c r="F60" s="71" t="s">
        <v>85</v>
      </c>
      <c r="G60" s="56">
        <v>3.5</v>
      </c>
      <c r="H60" s="75" t="s">
        <v>85</v>
      </c>
    </row>
    <row r="61" spans="1:8" ht="20.100000000000001" customHeight="1" x14ac:dyDescent="0.45">
      <c r="A61" s="14">
        <v>51</v>
      </c>
      <c r="B61" s="17" t="s">
        <v>37</v>
      </c>
      <c r="C61" s="69" t="s">
        <v>85</v>
      </c>
      <c r="D61" s="70" t="s">
        <v>85</v>
      </c>
      <c r="E61" s="70" t="s">
        <v>85</v>
      </c>
      <c r="F61" s="71" t="s">
        <v>85</v>
      </c>
      <c r="G61" s="56">
        <v>4</v>
      </c>
      <c r="H61" s="75" t="s">
        <v>85</v>
      </c>
    </row>
    <row r="62" spans="1:8" ht="20.100000000000001" customHeight="1" x14ac:dyDescent="0.45">
      <c r="A62" s="14">
        <v>52</v>
      </c>
      <c r="B62" s="17" t="s">
        <v>38</v>
      </c>
      <c r="C62" s="69" t="s">
        <v>85</v>
      </c>
      <c r="D62" s="70" t="s">
        <v>85</v>
      </c>
      <c r="E62" s="70" t="s">
        <v>85</v>
      </c>
      <c r="F62" s="71" t="s">
        <v>85</v>
      </c>
      <c r="G62" s="56">
        <v>4</v>
      </c>
      <c r="H62" s="75" t="s">
        <v>85</v>
      </c>
    </row>
    <row r="63" spans="1:8" ht="20.100000000000001" customHeight="1" x14ac:dyDescent="0.45">
      <c r="A63" s="15">
        <v>53</v>
      </c>
      <c r="B63" s="26" t="s">
        <v>39</v>
      </c>
      <c r="C63" s="42">
        <v>210000</v>
      </c>
      <c r="D63" s="93" t="s">
        <v>85</v>
      </c>
      <c r="E63" s="72" t="s">
        <v>85</v>
      </c>
      <c r="F63" s="44">
        <f>SUM(C63:E63)</f>
        <v>210000</v>
      </c>
      <c r="G63" s="57">
        <v>6</v>
      </c>
      <c r="H63" s="73">
        <f>F63/G63</f>
        <v>35000</v>
      </c>
    </row>
    <row r="64" spans="1:8" ht="20.100000000000001" customHeight="1" x14ac:dyDescent="0.45">
      <c r="A64" s="126" t="s">
        <v>29</v>
      </c>
      <c r="B64" s="127"/>
      <c r="C64" s="79">
        <f>SUM(C58:C63)</f>
        <v>420000</v>
      </c>
      <c r="D64" s="83">
        <f>SUM(D58:D63)</f>
        <v>155591</v>
      </c>
      <c r="E64" s="80" t="s">
        <v>85</v>
      </c>
      <c r="F64" s="81">
        <f>SUM(F58:F63)</f>
        <v>872858</v>
      </c>
      <c r="G64" s="54">
        <f>SUM(G58:G63)</f>
        <v>27.5</v>
      </c>
      <c r="H64" s="82">
        <f>F64/G64</f>
        <v>31740.290909090909</v>
      </c>
    </row>
    <row r="65" spans="1:9" ht="20.100000000000001" customHeight="1" x14ac:dyDescent="0.45">
      <c r="A65" s="13">
        <v>54</v>
      </c>
      <c r="B65" s="23" t="s">
        <v>43</v>
      </c>
      <c r="C65" s="66" t="s">
        <v>85</v>
      </c>
      <c r="D65" s="67" t="s">
        <v>85</v>
      </c>
      <c r="E65" s="67" t="s">
        <v>85</v>
      </c>
      <c r="F65" s="68" t="s">
        <v>85</v>
      </c>
      <c r="G65" s="58">
        <v>1</v>
      </c>
      <c r="H65" s="74" t="s">
        <v>85</v>
      </c>
    </row>
    <row r="66" spans="1:9" ht="20.100000000000001" customHeight="1" x14ac:dyDescent="0.45">
      <c r="A66" s="14">
        <v>55</v>
      </c>
      <c r="B66" s="24" t="s">
        <v>60</v>
      </c>
      <c r="C66" s="69" t="s">
        <v>85</v>
      </c>
      <c r="D66" s="70" t="s">
        <v>85</v>
      </c>
      <c r="E66" s="70" t="s">
        <v>85</v>
      </c>
      <c r="F66" s="71" t="s">
        <v>85</v>
      </c>
      <c r="G66" s="56">
        <v>1</v>
      </c>
      <c r="H66" s="75" t="s">
        <v>85</v>
      </c>
    </row>
    <row r="67" spans="1:9" ht="20.100000000000001" customHeight="1" thickBot="1" x14ac:dyDescent="0.5">
      <c r="A67" s="35">
        <v>56</v>
      </c>
      <c r="B67" s="87" t="s">
        <v>61</v>
      </c>
      <c r="C67" s="94" t="s">
        <v>85</v>
      </c>
      <c r="D67" s="89" t="s">
        <v>85</v>
      </c>
      <c r="E67" s="89" t="s">
        <v>85</v>
      </c>
      <c r="F67" s="96" t="s">
        <v>85</v>
      </c>
      <c r="G67" s="60">
        <v>3</v>
      </c>
      <c r="H67" s="98" t="s">
        <v>85</v>
      </c>
    </row>
    <row r="68" spans="1:9" ht="20.100000000000001" customHeight="1" thickTop="1" x14ac:dyDescent="0.45">
      <c r="A68" s="33">
        <v>57</v>
      </c>
      <c r="B68" s="85" t="s">
        <v>62</v>
      </c>
      <c r="C68" s="95" t="s">
        <v>85</v>
      </c>
      <c r="D68" s="90" t="s">
        <v>85</v>
      </c>
      <c r="E68" s="90" t="s">
        <v>85</v>
      </c>
      <c r="F68" s="97" t="s">
        <v>85</v>
      </c>
      <c r="G68" s="86">
        <v>2</v>
      </c>
      <c r="H68" s="99" t="s">
        <v>85</v>
      </c>
    </row>
    <row r="69" spans="1:9" ht="20.100000000000001" customHeight="1" x14ac:dyDescent="0.45">
      <c r="A69" s="14">
        <v>58</v>
      </c>
      <c r="B69" s="24" t="s">
        <v>63</v>
      </c>
      <c r="C69" s="69" t="s">
        <v>85</v>
      </c>
      <c r="D69" s="70" t="s">
        <v>85</v>
      </c>
      <c r="E69" s="70" t="s">
        <v>85</v>
      </c>
      <c r="F69" s="71" t="s">
        <v>85</v>
      </c>
      <c r="G69" s="56">
        <v>2</v>
      </c>
      <c r="H69" s="75" t="s">
        <v>85</v>
      </c>
    </row>
    <row r="70" spans="1:9" ht="20.100000000000001" customHeight="1" x14ac:dyDescent="0.45">
      <c r="A70" s="15">
        <v>59</v>
      </c>
      <c r="B70" s="25" t="s">
        <v>64</v>
      </c>
      <c r="C70" s="76" t="s">
        <v>85</v>
      </c>
      <c r="D70" s="72" t="s">
        <v>85</v>
      </c>
      <c r="E70" s="72" t="s">
        <v>85</v>
      </c>
      <c r="F70" s="77" t="s">
        <v>85</v>
      </c>
      <c r="G70" s="57">
        <v>2</v>
      </c>
      <c r="H70" s="91" t="s">
        <v>85</v>
      </c>
    </row>
    <row r="71" spans="1:9" ht="20.100000000000001" customHeight="1" x14ac:dyDescent="0.45">
      <c r="A71" s="126" t="s">
        <v>44</v>
      </c>
      <c r="B71" s="127"/>
      <c r="C71" s="100" t="s">
        <v>85</v>
      </c>
      <c r="D71" s="80" t="s">
        <v>85</v>
      </c>
      <c r="E71" s="80" t="s">
        <v>85</v>
      </c>
      <c r="F71" s="101" t="s">
        <v>85</v>
      </c>
      <c r="G71" s="54">
        <f>SUM(G65:G70)</f>
        <v>11</v>
      </c>
      <c r="H71" s="102" t="s">
        <v>85</v>
      </c>
    </row>
    <row r="72" spans="1:9" ht="20.100000000000001" customHeight="1" x14ac:dyDescent="0.45">
      <c r="A72" s="13">
        <v>60</v>
      </c>
      <c r="B72" s="27" t="s">
        <v>65</v>
      </c>
      <c r="C72" s="36">
        <v>9117150</v>
      </c>
      <c r="D72" s="67" t="s">
        <v>85</v>
      </c>
      <c r="E72" s="67" t="s">
        <v>85</v>
      </c>
      <c r="F72" s="38">
        <f>SUM(C72:E72)</f>
        <v>9117150</v>
      </c>
      <c r="G72" s="58">
        <v>7</v>
      </c>
      <c r="H72" s="62">
        <f>F72/G72</f>
        <v>1302450</v>
      </c>
    </row>
    <row r="73" spans="1:9" ht="20.100000000000001" customHeight="1" x14ac:dyDescent="0.45">
      <c r="A73" s="15">
        <v>61</v>
      </c>
      <c r="B73" s="28" t="s">
        <v>66</v>
      </c>
      <c r="C73" s="76" t="s">
        <v>85</v>
      </c>
      <c r="D73" s="72" t="s">
        <v>85</v>
      </c>
      <c r="E73" s="72" t="s">
        <v>85</v>
      </c>
      <c r="F73" s="77" t="s">
        <v>85</v>
      </c>
      <c r="G73" s="57">
        <v>6</v>
      </c>
      <c r="H73" s="91" t="s">
        <v>85</v>
      </c>
    </row>
    <row r="74" spans="1:9" ht="20.100000000000001" customHeight="1" thickBot="1" x14ac:dyDescent="0.5">
      <c r="A74" s="138" t="s">
        <v>67</v>
      </c>
      <c r="B74" s="139"/>
      <c r="C74" s="103">
        <f>SUM(C72:C73)</f>
        <v>9117150</v>
      </c>
      <c r="D74" s="104" t="s">
        <v>85</v>
      </c>
      <c r="E74" s="104" t="s">
        <v>85</v>
      </c>
      <c r="F74" s="105">
        <f>SUM(F72:F73)</f>
        <v>9117150</v>
      </c>
      <c r="G74" s="59">
        <f>SUM(G72:G73)</f>
        <v>13</v>
      </c>
      <c r="H74" s="106">
        <f>F74/G74</f>
        <v>701319.23076923075</v>
      </c>
    </row>
    <row r="75" spans="1:9" ht="20.100000000000001" customHeight="1" thickTop="1" thickBot="1" x14ac:dyDescent="0.5">
      <c r="A75" s="140" t="s">
        <v>68</v>
      </c>
      <c r="B75" s="141"/>
      <c r="C75" s="142">
        <f>C74+C64+C57+C41+C23+C18+C13</f>
        <v>207925308</v>
      </c>
      <c r="D75" s="143">
        <f>D64+D41+D23+D13</f>
        <v>4815086</v>
      </c>
      <c r="E75" s="143">
        <f>E57+E41+E23+E13</f>
        <v>10380607</v>
      </c>
      <c r="F75" s="144">
        <f>F74+F64+F57+F41+F23+F18+F13</f>
        <v>223418268</v>
      </c>
      <c r="G75" s="145">
        <f>G74+G71+G64+G57+G41+G23+G18+G13</f>
        <v>409.5</v>
      </c>
      <c r="H75" s="146">
        <f>F75/G75</f>
        <v>545587.95604395599</v>
      </c>
    </row>
    <row r="76" spans="1:9" ht="21.75" thickTop="1" x14ac:dyDescent="0.45">
      <c r="A76" s="136" t="s">
        <v>77</v>
      </c>
      <c r="B76" s="136"/>
      <c r="C76" s="136"/>
      <c r="D76" s="136"/>
      <c r="E76" s="136"/>
      <c r="F76" s="136"/>
      <c r="G76" s="136"/>
      <c r="H76" s="136"/>
    </row>
    <row r="77" spans="1:9" ht="21" x14ac:dyDescent="0.45">
      <c r="A77" s="136" t="s">
        <v>78</v>
      </c>
      <c r="B77" s="136"/>
      <c r="C77" s="136"/>
      <c r="D77" s="136"/>
      <c r="E77" s="136"/>
      <c r="F77" s="136"/>
      <c r="G77" s="136"/>
      <c r="H77" s="136"/>
    </row>
    <row r="78" spans="1:9" ht="21" x14ac:dyDescent="0.45">
      <c r="A78" s="109" t="s">
        <v>88</v>
      </c>
      <c r="B78" s="2"/>
      <c r="C78" s="2"/>
      <c r="D78" s="2"/>
      <c r="E78" s="2"/>
      <c r="F78" s="2"/>
      <c r="G78" s="2"/>
      <c r="H78" s="2"/>
    </row>
    <row r="79" spans="1:9" ht="21" x14ac:dyDescent="0.45">
      <c r="B79" s="2" t="s">
        <v>84</v>
      </c>
      <c r="C79" s="2"/>
      <c r="D79" s="2"/>
      <c r="E79" s="2"/>
      <c r="F79" s="2"/>
      <c r="G79" s="2"/>
      <c r="H79" s="2"/>
    </row>
    <row r="80" spans="1:9" ht="21" x14ac:dyDescent="0.45">
      <c r="B80" s="3" t="s">
        <v>80</v>
      </c>
      <c r="C80" s="3"/>
      <c r="D80" s="3"/>
      <c r="E80" s="3"/>
      <c r="F80" s="3"/>
      <c r="G80" s="3"/>
      <c r="H80" s="3"/>
      <c r="I80" s="3"/>
    </row>
    <row r="81" spans="1:8" ht="21" x14ac:dyDescent="0.45">
      <c r="A81" s="2"/>
      <c r="B81" s="2" t="s">
        <v>81</v>
      </c>
      <c r="C81" s="2"/>
      <c r="D81" s="2"/>
      <c r="E81" s="2"/>
      <c r="F81" s="2"/>
      <c r="G81" s="2"/>
      <c r="H81" s="2"/>
    </row>
    <row r="82" spans="1:8" ht="21" x14ac:dyDescent="0.45">
      <c r="A82" s="108"/>
      <c r="B82" s="108" t="s">
        <v>86</v>
      </c>
      <c r="C82" s="108"/>
      <c r="D82" s="108"/>
      <c r="E82" s="108"/>
      <c r="F82" s="108"/>
      <c r="G82" s="108"/>
      <c r="H82" s="108"/>
    </row>
    <row r="83" spans="1:8" ht="21" x14ac:dyDescent="0.45">
      <c r="A83" s="32"/>
      <c r="B83" s="32"/>
      <c r="C83" s="32"/>
      <c r="D83" s="32"/>
      <c r="E83" s="32"/>
      <c r="F83" s="32"/>
      <c r="G83" s="32"/>
      <c r="H83" s="32"/>
    </row>
    <row r="84" spans="1:8" ht="21" x14ac:dyDescent="0.45">
      <c r="A84" s="136" t="s">
        <v>82</v>
      </c>
      <c r="B84" s="136"/>
      <c r="C84" s="136"/>
      <c r="D84" s="3"/>
      <c r="E84" s="3"/>
      <c r="F84" s="137" t="s">
        <v>69</v>
      </c>
      <c r="G84" s="137"/>
      <c r="H84" s="137"/>
    </row>
    <row r="85" spans="1:8" ht="21" x14ac:dyDescent="0.45">
      <c r="B85" s="3"/>
      <c r="C85" s="3"/>
      <c r="D85" s="3"/>
      <c r="E85" s="3"/>
      <c r="F85" s="3"/>
      <c r="G85" s="3"/>
      <c r="H85" s="3"/>
    </row>
  </sheetData>
  <mergeCells count="19">
    <mergeCell ref="A84:C84"/>
    <mergeCell ref="F84:H84"/>
    <mergeCell ref="A76:H76"/>
    <mergeCell ref="A77:H77"/>
    <mergeCell ref="A23:B23"/>
    <mergeCell ref="A41:B41"/>
    <mergeCell ref="A57:B57"/>
    <mergeCell ref="A64:B64"/>
    <mergeCell ref="A71:B71"/>
    <mergeCell ref="A75:B75"/>
    <mergeCell ref="A74:B74"/>
    <mergeCell ref="H4:H5"/>
    <mergeCell ref="C4:F4"/>
    <mergeCell ref="C3:H3"/>
    <mergeCell ref="A13:B13"/>
    <mergeCell ref="A18:B18"/>
    <mergeCell ref="A3:A5"/>
    <mergeCell ref="B3:B5"/>
    <mergeCell ref="G4:G5"/>
  </mergeCells>
  <printOptions horizontalCentered="1"/>
  <pageMargins left="0.51181102362204722" right="0.11811023622047245" top="0.48" bottom="0.27" header="0.31496062992125984" footer="0.17"/>
  <pageSetup paperSize="9" scale="94" orientation="portrait" r:id="rId1"/>
  <headerFooter>
    <oddHeader>&amp;R&amp;"TH SarabunPSK,Regular"&amp;10&amp;D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AUN-6.7-5 (S-1-2-3)</vt:lpstr>
      <vt:lpstr>'AUN-6.7-5 (S-1-2-3)'!Print_Area</vt:lpstr>
      <vt:lpstr>'AUN-6.7-5 (S-1-2-3)'!Print_Titles</vt:lpstr>
    </vt:vector>
  </TitlesOfParts>
  <Company>Suranaree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</dc:creator>
  <cp:lastModifiedBy>CCS</cp:lastModifiedBy>
  <cp:lastPrinted>2018-08-28T08:37:49Z</cp:lastPrinted>
  <dcterms:created xsi:type="dcterms:W3CDTF">2008-05-25T05:12:33Z</dcterms:created>
  <dcterms:modified xsi:type="dcterms:W3CDTF">2018-08-29T22:02:48Z</dcterms:modified>
</cp:coreProperties>
</file>