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S\Desktop\สบวพ.-เงินสนับสนุุน\"/>
    </mc:Choice>
  </mc:AlternateContent>
  <bookViews>
    <workbookView xWindow="0" yWindow="0" windowWidth="28800" windowHeight="11595" tabRatio="326"/>
  </bookViews>
  <sheets>
    <sheet name="AUN-6.7-4 (S-1-2-2)" sheetId="7" r:id="rId1"/>
  </sheets>
  <definedNames>
    <definedName name="_xlnm.Print_Titles" localSheetId="0">'AUN-6.7-4 (S-1-2-2)'!$3:$4</definedName>
  </definedNames>
  <calcPr calcId="162913"/>
</workbook>
</file>

<file path=xl/calcChain.xml><?xml version="1.0" encoding="utf-8"?>
<calcChain xmlns="http://schemas.openxmlformats.org/spreadsheetml/2006/main">
  <c r="D74" i="7" l="1"/>
  <c r="D73" i="7"/>
  <c r="D70" i="7"/>
  <c r="D63" i="7"/>
  <c r="D56" i="7"/>
  <c r="D40" i="7"/>
  <c r="E71" i="7" l="1"/>
  <c r="C73" i="7"/>
  <c r="C70" i="7"/>
  <c r="E69" i="7"/>
  <c r="E45" i="7"/>
  <c r="C56" i="7"/>
  <c r="C40" i="7" l="1"/>
  <c r="C12" i="7" l="1"/>
  <c r="C74" i="7" l="1"/>
  <c r="E73" i="7"/>
  <c r="E56" i="7"/>
  <c r="E55" i="7"/>
  <c r="E54" i="7"/>
  <c r="E51" i="7"/>
  <c r="E49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C22" i="7"/>
  <c r="E22" i="7" s="1"/>
  <c r="E21" i="7"/>
  <c r="E20" i="7"/>
  <c r="E19" i="7"/>
  <c r="E18" i="7"/>
  <c r="C17" i="7"/>
  <c r="E17" i="7" s="1"/>
  <c r="E16" i="7"/>
  <c r="E15" i="7"/>
  <c r="E14" i="7"/>
  <c r="E12" i="7"/>
  <c r="E10" i="7"/>
  <c r="E9" i="7"/>
  <c r="E8" i="7"/>
  <c r="E7" i="7"/>
  <c r="E5" i="7"/>
  <c r="E70" i="7" l="1"/>
  <c r="E74" i="7"/>
</calcChain>
</file>

<file path=xl/sharedStrings.xml><?xml version="1.0" encoding="utf-8"?>
<sst xmlns="http://schemas.openxmlformats.org/spreadsheetml/2006/main" count="135" uniqueCount="84">
  <si>
    <t>ลำดับที่</t>
  </si>
  <si>
    <t>จำนวนเงินสนับสนุนภายในสถาบัน (บาท)</t>
  </si>
  <si>
    <t xml:space="preserve">จำนวนอาจารย์ประจำ *  </t>
  </si>
  <si>
    <t>เคมี</t>
  </si>
  <si>
    <t>คณิตศาสตร์</t>
  </si>
  <si>
    <t>ฟิสิกส์</t>
  </si>
  <si>
    <t>รวมสำนักวิชาวิทยาศาสตร์</t>
  </si>
  <si>
    <t>ศึกษาทั่วไป</t>
  </si>
  <si>
    <t>เทคโนโลยีสารสนเทศ</t>
  </si>
  <si>
    <t>เทคโนโลยีการจัดการ</t>
  </si>
  <si>
    <t>รวมสำนักวิชาเทคโนโลยีสังคม</t>
  </si>
  <si>
    <t>เทคโนโลยีการผลิตพืช</t>
  </si>
  <si>
    <t>เทคโนโลยีการผลิตสัตว์</t>
  </si>
  <si>
    <t>เทคโนโลยีชีวภาพ</t>
  </si>
  <si>
    <t>เทคโนโลยีอาหาร</t>
  </si>
  <si>
    <t>รวมสำนักวิชาเทคโนโลยีการเกษตร</t>
  </si>
  <si>
    <t>วิศวกรรมเกษตร</t>
  </si>
  <si>
    <t>วิศวกรรมขนส่ง</t>
  </si>
  <si>
    <t>วิศวกรรมคอมพิวเตอร์</t>
  </si>
  <si>
    <t>วิศวกรรมเคมี</t>
  </si>
  <si>
    <t>วิศวกรรมเครื่องกล</t>
  </si>
  <si>
    <t>วิศวกรรมเซรามิก</t>
  </si>
  <si>
    <t>วิศวกรรมโทรคมนาคม</t>
  </si>
  <si>
    <t>วิศวกรรมพอลิเมอร์</t>
  </si>
  <si>
    <t>วิศวกรรมไฟฟ้า</t>
  </si>
  <si>
    <t>วิศวกรรมโยธา</t>
  </si>
  <si>
    <t>วิศวกรรมโลหการ</t>
  </si>
  <si>
    <t>วิศวกรรมสิ่งแวดล้อม</t>
  </si>
  <si>
    <t>วิศวกรรมอุตสาหการ</t>
  </si>
  <si>
    <t>เทคโนโลยีธรณี</t>
  </si>
  <si>
    <t>รวมสำนักวิชาวิศวกรรมศาสตร์</t>
  </si>
  <si>
    <t>รวมสำนักวิชาแพทยศาสตร์</t>
  </si>
  <si>
    <t>สาขาวิชา/หลักสูตร/สำนักวิชา</t>
  </si>
  <si>
    <t>รวมสำนักวิชาพยาบาลศาสตร์</t>
  </si>
  <si>
    <t>ภาษาต่างประเทศ</t>
  </si>
  <si>
    <t>วิทยาศาสตร์การกีฬา</t>
  </si>
  <si>
    <t xml:space="preserve">ชีววิทยา </t>
  </si>
  <si>
    <t>วิศวกรรมการผลิต</t>
  </si>
  <si>
    <t>การพยาบาลอนามัยชุมชน</t>
  </si>
  <si>
    <t>การพยาบาลพื้นฐาน</t>
  </si>
  <si>
    <t>การพยาบาลผู้ใหญ่และผู้สูงอายุ</t>
  </si>
  <si>
    <t>การพยาบาลจิตเวช</t>
  </si>
  <si>
    <t>การพยาบาลเด็กและวัยรุ่น</t>
  </si>
  <si>
    <t>การพยาบาลครอบครัวและการผดุงครรภ์</t>
  </si>
  <si>
    <t>วิศวกรรมอิเล็กทรอนิกส์</t>
  </si>
  <si>
    <t>ปรีคลีนิก</t>
  </si>
  <si>
    <t>เทคโนโลยีการออกแบบ</t>
  </si>
  <si>
    <t>ทันตแพทยศาสตร์</t>
  </si>
  <si>
    <t>รวมสำนักวิชาทันตแพทยศาสตร์</t>
  </si>
  <si>
    <t>แพทยศาสตร์</t>
  </si>
  <si>
    <t>กุมารเวชศาสตร์</t>
  </si>
  <si>
    <t>จักษุวิทยา</t>
  </si>
  <si>
    <t>จิตเวชศาสตร์</t>
  </si>
  <si>
    <t>พยาธิวิทยา</t>
  </si>
  <si>
    <t>นิติเวชศาสตร์</t>
  </si>
  <si>
    <t>รังสีวิทยา</t>
  </si>
  <si>
    <t>วิสัญญีวิทยา</t>
  </si>
  <si>
    <t>เวชศาสตร์ครอบครัวและเวชศาสตร์ชุมชน</t>
  </si>
  <si>
    <t>เวชศาสตร์ฟื้นฟู</t>
  </si>
  <si>
    <t>ศัลยศาสตร์</t>
  </si>
  <si>
    <t>สูติศาสตร์และนรีเวชวิทยา</t>
  </si>
  <si>
    <t>โสต ศอ นาสิกวิทยา</t>
  </si>
  <si>
    <t>ออร์โธปิดิคส์</t>
  </si>
  <si>
    <t>อายุรศาสตร์</t>
  </si>
  <si>
    <t>สุขภาพช่องปากครอบครัวและชุมชน</t>
  </si>
  <si>
    <t>สุขภาพช่องปากเด็ก</t>
  </si>
  <si>
    <t>สุขภาพช่องปากผู้สูงอายุ</t>
  </si>
  <si>
    <t>สุขภาพช่องปากผู้ใหญ่</t>
  </si>
  <si>
    <t>สุขภาพช่องปากวัยรุ่น</t>
  </si>
  <si>
    <t>อนามัยสิ่งแวดล้อม</t>
  </si>
  <si>
    <t>อาชีวอนามัยและความปลอดภัย</t>
  </si>
  <si>
    <t>รวมสำนักวิชาสาธารณสุขศาสตร์</t>
  </si>
  <si>
    <t>ภาพรวมมหาวิทยาลัย</t>
  </si>
  <si>
    <t>จำนวนเงิน : อาจารย์</t>
  </si>
  <si>
    <t xml:space="preserve">* หมายถึง จำนวนอาจารย์ประจำ นับอาจารย์ประจำและนักวิจัยเฉพาะที่ปฏิบัติงานจริง ไม่นับรวมอาจารย์ประจำและนักวิจัยที่ลาศึกษาต่อ </t>
  </si>
  <si>
    <t>แหล่งที่มา : ฝ่ายสารสนเทศและเผยแพร่ผลงานวิจัย สถาบันวิจัยและพัฒนา</t>
  </si>
  <si>
    <t xml:space="preserve">          ปีการศึกษา 2560 (ก.ค. 60 - มิ.ย. 61)</t>
  </si>
  <si>
    <t>ข้อมูล ณ วันที่ 30 กันยายน 2560</t>
  </si>
  <si>
    <t>ปีงบประมาณ 2560 (ต.ค. 59 - ก.ย. 60)</t>
  </si>
  <si>
    <t>ภูมิสารสนเทศ</t>
  </si>
  <si>
    <t>-</t>
  </si>
  <si>
    <t xml:space="preserve">                                              </t>
  </si>
  <si>
    <r>
      <rPr>
        <b/>
        <u/>
        <sz val="13"/>
        <rFont val="TH SarabunPSK"/>
        <family val="2"/>
      </rPr>
      <t>หมายเหตุ</t>
    </r>
    <r>
      <rPr>
        <b/>
        <sz val="13"/>
        <rFont val="TH SarabunPSK"/>
        <family val="2"/>
      </rPr>
      <t xml:space="preserve">  :  </t>
    </r>
  </si>
  <si>
    <r>
      <t>ตารางที่ AUN-QA 6.7-4</t>
    </r>
    <r>
      <rPr>
        <b/>
        <sz val="13"/>
        <color indexed="8"/>
        <rFont val="TH SarabunPSK"/>
        <family val="2"/>
      </rPr>
      <t xml:space="preserve">  :  เงินสนับสนุนงานวิจัยและงานสร้างสรรค์จาก</t>
    </r>
    <r>
      <rPr>
        <b/>
        <u/>
        <sz val="13"/>
        <color indexed="8"/>
        <rFont val="TH SarabunPSK"/>
        <family val="2"/>
      </rPr>
      <t>ภายในสถาบัน</t>
    </r>
    <r>
      <rPr>
        <b/>
        <sz val="13"/>
        <color indexed="8"/>
        <rFont val="TH SarabunPSK"/>
        <family val="2"/>
      </rPr>
      <t>ต่อจำนวนอาจารย์ประจำ  ปีงบประมาณ 2560 (ต.ค. 59 - ก.ย. 60) (S-1-2-2)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</si>
</sst>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\t&quot;฿&quot;#,##0_);[Red]\(\t&quot;฿&quot;#,##0\)"/>
    <numFmt numFmtId="165" formatCode="0.0"/>
    <numFmt numFmtId="166" formatCode="#,##0.0;;\-"/>
    <numFmt numFmtId="167" formatCode="#,##0.00_ ;\-#,##0.00\ "/>
  </numFmts>
  <fonts count="16" x14ac:knownFonts="1">
    <font>
      <sz val="14"/>
      <name val="Browallia New"/>
      <charset val="222"/>
    </font>
    <font>
      <sz val="14"/>
      <name val="Browallia New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3"/>
      <color indexed="8"/>
      <name val="TH SarabunPSK"/>
      <family val="2"/>
    </font>
    <font>
      <b/>
      <sz val="13"/>
      <color indexed="8"/>
      <name val="TH SarabunPSK"/>
      <family val="2"/>
    </font>
    <font>
      <b/>
      <u/>
      <sz val="13"/>
      <color indexed="8"/>
      <name val="TH SarabunPSK"/>
      <family val="2"/>
    </font>
    <font>
      <sz val="14"/>
      <color indexed="8"/>
      <name val="TH SarabunPSK"/>
      <family val="2"/>
    </font>
    <font>
      <sz val="14"/>
      <name val="AngsanaUPC"/>
      <family val="1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u val="double"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b/>
      <u/>
      <sz val="13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E7E7"/>
        <bgColor indexed="64"/>
      </patternFill>
    </fill>
    <fill>
      <patternFill patternType="solid">
        <fgColor rgb="FFFFE7E7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</fills>
  <borders count="5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4" fillId="0" borderId="0"/>
    <xf numFmtId="0" fontId="2" fillId="0" borderId="0"/>
    <xf numFmtId="164" fontId="9" fillId="0" borderId="0"/>
    <xf numFmtId="0" fontId="3" fillId="0" borderId="0"/>
  </cellStyleXfs>
  <cellXfs count="92">
    <xf numFmtId="0" fontId="0" fillId="0" borderId="0" xfId="0"/>
    <xf numFmtId="165" fontId="11" fillId="2" borderId="5" xfId="4" applyNumberFormat="1" applyFont="1" applyFill="1" applyBorder="1" applyAlignment="1">
      <alignment horizontal="center" vertical="center" wrapText="1"/>
    </xf>
    <xf numFmtId="4" fontId="11" fillId="2" borderId="6" xfId="4" applyNumberFormat="1" applyFont="1" applyFill="1" applyBorder="1" applyAlignment="1">
      <alignment horizontal="center" vertical="center" wrapText="1"/>
    </xf>
    <xf numFmtId="166" fontId="11" fillId="2" borderId="4" xfId="4" applyNumberFormat="1" applyFont="1" applyFill="1" applyBorder="1" applyAlignment="1">
      <alignment horizontal="center" vertical="center" wrapText="1" shrinkToFit="1"/>
    </xf>
    <xf numFmtId="165" fontId="11" fillId="4" borderId="7" xfId="1" applyNumberFormat="1" applyFont="1" applyFill="1" applyBorder="1" applyAlignment="1">
      <alignment horizontal="center" vertical="center"/>
    </xf>
    <xf numFmtId="165" fontId="11" fillId="4" borderId="9" xfId="1" applyNumberFormat="1" applyFont="1" applyFill="1" applyBorder="1" applyAlignment="1">
      <alignment horizontal="center" vertical="center"/>
    </xf>
    <xf numFmtId="165" fontId="11" fillId="4" borderId="2" xfId="1" applyNumberFormat="1" applyFont="1" applyFill="1" applyBorder="1" applyAlignment="1">
      <alignment horizontal="center" vertical="center"/>
    </xf>
    <xf numFmtId="165" fontId="11" fillId="6" borderId="23" xfId="1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5" fillId="2" borderId="25" xfId="3" applyNumberFormat="1" applyFont="1" applyFill="1" applyBorder="1" applyAlignment="1">
      <alignment horizontal="center" vertical="center"/>
    </xf>
    <xf numFmtId="164" fontId="5" fillId="2" borderId="26" xfId="3" applyFont="1" applyFill="1" applyBorder="1" applyAlignment="1">
      <alignment horizontal="left" vertical="center" indent="1"/>
    </xf>
    <xf numFmtId="165" fontId="10" fillId="2" borderId="27" xfId="1" applyNumberFormat="1" applyFont="1" applyFill="1" applyBorder="1" applyAlignment="1">
      <alignment horizontal="center" vertical="center"/>
    </xf>
    <xf numFmtId="0" fontId="5" fillId="2" borderId="29" xfId="3" applyNumberFormat="1" applyFont="1" applyFill="1" applyBorder="1" applyAlignment="1">
      <alignment horizontal="center" vertical="center" shrinkToFit="1"/>
    </xf>
    <xf numFmtId="164" fontId="5" fillId="2" borderId="30" xfId="3" applyFont="1" applyFill="1" applyBorder="1" applyAlignment="1">
      <alignment horizontal="left" vertical="center" indent="1"/>
    </xf>
    <xf numFmtId="165" fontId="10" fillId="2" borderId="31" xfId="1" applyNumberFormat="1" applyFont="1" applyFill="1" applyBorder="1" applyAlignment="1">
      <alignment horizontal="center" vertical="center"/>
    </xf>
    <xf numFmtId="0" fontId="5" fillId="2" borderId="29" xfId="3" applyNumberFormat="1" applyFont="1" applyFill="1" applyBorder="1" applyAlignment="1">
      <alignment horizontal="center" vertical="center"/>
    </xf>
    <xf numFmtId="164" fontId="10" fillId="2" borderId="30" xfId="3" applyFont="1" applyFill="1" applyBorder="1" applyAlignment="1">
      <alignment horizontal="left" vertical="center" indent="1"/>
    </xf>
    <xf numFmtId="164" fontId="5" fillId="2" borderId="30" xfId="5" applyFont="1" applyFill="1" applyBorder="1" applyAlignment="1">
      <alignment horizontal="left" vertical="center" indent="1"/>
    </xf>
    <xf numFmtId="165" fontId="10" fillId="0" borderId="30" xfId="1" applyNumberFormat="1" applyFont="1" applyBorder="1" applyAlignment="1">
      <alignment horizontal="center" vertical="center"/>
    </xf>
    <xf numFmtId="0" fontId="5" fillId="2" borderId="33" xfId="3" applyNumberFormat="1" applyFont="1" applyFill="1" applyBorder="1" applyAlignment="1">
      <alignment horizontal="center" vertical="center" shrinkToFit="1"/>
    </xf>
    <xf numFmtId="164" fontId="5" fillId="2" borderId="34" xfId="5" applyFont="1" applyFill="1" applyBorder="1" applyAlignment="1">
      <alignment horizontal="left" vertical="center" indent="1"/>
    </xf>
    <xf numFmtId="165" fontId="10" fillId="2" borderId="35" xfId="1" applyNumberFormat="1" applyFont="1" applyFill="1" applyBorder="1" applyAlignment="1">
      <alignment horizontal="center" vertical="center"/>
    </xf>
    <xf numFmtId="0" fontId="10" fillId="2" borderId="37" xfId="4" applyFont="1" applyFill="1" applyBorder="1" applyAlignment="1">
      <alignment horizontal="center" vertical="center"/>
    </xf>
    <xf numFmtId="164" fontId="5" fillId="2" borderId="38" xfId="3" applyFont="1" applyFill="1" applyBorder="1" applyAlignment="1">
      <alignment horizontal="left" vertical="center" indent="1"/>
    </xf>
    <xf numFmtId="165" fontId="10" fillId="2" borderId="39" xfId="1" applyNumberFormat="1" applyFont="1" applyFill="1" applyBorder="1" applyAlignment="1">
      <alignment horizontal="center" vertical="center"/>
    </xf>
    <xf numFmtId="0" fontId="10" fillId="2" borderId="29" xfId="4" applyFont="1" applyFill="1" applyBorder="1" applyAlignment="1">
      <alignment horizontal="center" vertical="center"/>
    </xf>
    <xf numFmtId="165" fontId="10" fillId="2" borderId="41" xfId="1" applyNumberFormat="1" applyFont="1" applyFill="1" applyBorder="1" applyAlignment="1">
      <alignment horizontal="center" vertical="center"/>
    </xf>
    <xf numFmtId="0" fontId="10" fillId="2" borderId="33" xfId="4" applyFont="1" applyFill="1" applyBorder="1" applyAlignment="1">
      <alignment horizontal="center" vertical="center"/>
    </xf>
    <xf numFmtId="164" fontId="5" fillId="2" borderId="34" xfId="3" applyFont="1" applyFill="1" applyBorder="1" applyAlignment="1">
      <alignment horizontal="left" vertical="center" indent="1"/>
    </xf>
    <xf numFmtId="165" fontId="10" fillId="2" borderId="42" xfId="1" applyNumberFormat="1" applyFont="1" applyFill="1" applyBorder="1" applyAlignment="1">
      <alignment horizontal="center" vertical="center"/>
    </xf>
    <xf numFmtId="0" fontId="10" fillId="2" borderId="38" xfId="4" applyFont="1" applyFill="1" applyBorder="1" applyAlignment="1">
      <alignment horizontal="left" vertical="center" indent="1"/>
    </xf>
    <xf numFmtId="0" fontId="10" fillId="2" borderId="30" xfId="4" applyFont="1" applyFill="1" applyBorder="1" applyAlignment="1">
      <alignment horizontal="left" vertical="center" indent="1"/>
    </xf>
    <xf numFmtId="0" fontId="10" fillId="2" borderId="34" xfId="4" applyFont="1" applyFill="1" applyBorder="1" applyAlignment="1">
      <alignment horizontal="left" vertical="center" indent="1"/>
    </xf>
    <xf numFmtId="164" fontId="5" fillId="2" borderId="43" xfId="3" applyFont="1" applyFill="1" applyBorder="1" applyAlignment="1">
      <alignment horizontal="left" vertical="center" indent="1"/>
    </xf>
    <xf numFmtId="164" fontId="5" fillId="2" borderId="31" xfId="3" applyFont="1" applyFill="1" applyBorder="1" applyAlignment="1">
      <alignment horizontal="left" vertical="center" indent="1"/>
    </xf>
    <xf numFmtId="164" fontId="10" fillId="2" borderId="31" xfId="3" applyFont="1" applyFill="1" applyBorder="1" applyAlignment="1">
      <alignment horizontal="left" vertical="center" indent="1"/>
    </xf>
    <xf numFmtId="164" fontId="10" fillId="2" borderId="35" xfId="3" applyFont="1" applyFill="1" applyBorder="1" applyAlignment="1">
      <alignment horizontal="left" vertical="center" indent="1"/>
    </xf>
    <xf numFmtId="164" fontId="5" fillId="2" borderId="43" xfId="3" quotePrefix="1" applyFont="1" applyFill="1" applyBorder="1" applyAlignment="1">
      <alignment horizontal="left" vertical="center" indent="1"/>
    </xf>
    <xf numFmtId="164" fontId="5" fillId="2" borderId="31" xfId="3" quotePrefix="1" applyFont="1" applyFill="1" applyBorder="1" applyAlignment="1">
      <alignment horizontal="left" vertical="center" indent="1"/>
    </xf>
    <xf numFmtId="165" fontId="10" fillId="2" borderId="44" xfId="1" applyNumberFormat="1" applyFont="1" applyFill="1" applyBorder="1" applyAlignment="1">
      <alignment horizontal="center" vertical="center"/>
    </xf>
    <xf numFmtId="164" fontId="5" fillId="2" borderId="35" xfId="3" quotePrefix="1" applyFont="1" applyFill="1" applyBorder="1" applyAlignment="1">
      <alignment horizontal="left" vertical="center" indent="1"/>
    </xf>
    <xf numFmtId="165" fontId="10" fillId="2" borderId="45" xfId="1" applyNumberFormat="1" applyFont="1" applyFill="1" applyBorder="1" applyAlignment="1">
      <alignment horizontal="center" vertical="center"/>
    </xf>
    <xf numFmtId="165" fontId="10" fillId="2" borderId="46" xfId="1" applyNumberFormat="1" applyFont="1" applyFill="1" applyBorder="1" applyAlignment="1">
      <alignment horizontal="center" vertical="center"/>
    </xf>
    <xf numFmtId="164" fontId="8" fillId="2" borderId="43" xfId="3" quotePrefix="1" applyFont="1" applyFill="1" applyBorder="1" applyAlignment="1">
      <alignment horizontal="left" vertical="center" indent="1"/>
    </xf>
    <xf numFmtId="164" fontId="8" fillId="2" borderId="35" xfId="3" quotePrefix="1" applyFont="1" applyFill="1" applyBorder="1" applyAlignment="1">
      <alignment horizontal="left" vertical="center" indent="1"/>
    </xf>
    <xf numFmtId="0" fontId="10" fillId="2" borderId="47" xfId="4" applyFont="1" applyFill="1" applyBorder="1" applyAlignment="1">
      <alignment horizontal="center" vertical="center"/>
    </xf>
    <xf numFmtId="164" fontId="10" fillId="2" borderId="48" xfId="3" applyFont="1" applyFill="1" applyBorder="1" applyAlignment="1">
      <alignment horizontal="left" vertical="center" indent="1"/>
    </xf>
    <xf numFmtId="165" fontId="10" fillId="2" borderId="49" xfId="1" applyNumberFormat="1" applyFont="1" applyFill="1" applyBorder="1" applyAlignment="1">
      <alignment horizontal="center" vertical="center"/>
    </xf>
    <xf numFmtId="0" fontId="10" fillId="2" borderId="51" xfId="4" applyFont="1" applyFill="1" applyBorder="1" applyAlignment="1">
      <alignment horizontal="center" vertical="center"/>
    </xf>
    <xf numFmtId="164" fontId="5" fillId="2" borderId="52" xfId="3" applyFont="1" applyFill="1" applyBorder="1" applyAlignment="1">
      <alignment horizontal="left" vertical="center" indent="1"/>
    </xf>
    <xf numFmtId="165" fontId="10" fillId="2" borderId="53" xfId="1" applyNumberFormat="1" applyFont="1" applyFill="1" applyBorder="1" applyAlignment="1">
      <alignment horizontal="center" vertical="center"/>
    </xf>
    <xf numFmtId="4" fontId="11" fillId="4" borderId="11" xfId="1" applyNumberFormat="1" applyFont="1" applyFill="1" applyBorder="1" applyAlignment="1">
      <alignment horizontal="right" vertical="center" indent="1"/>
    </xf>
    <xf numFmtId="4" fontId="10" fillId="2" borderId="25" xfId="1" applyNumberFormat="1" applyFont="1" applyFill="1" applyBorder="1" applyAlignment="1">
      <alignment horizontal="right" vertical="center" indent="1"/>
    </xf>
    <xf numFmtId="4" fontId="10" fillId="2" borderId="29" xfId="1" applyNumberFormat="1" applyFont="1" applyFill="1" applyBorder="1" applyAlignment="1">
      <alignment horizontal="right" vertical="center" indent="1"/>
    </xf>
    <xf numFmtId="4" fontId="10" fillId="0" borderId="29" xfId="1" applyNumberFormat="1" applyFont="1" applyBorder="1" applyAlignment="1">
      <alignment horizontal="right" vertical="center" indent="1"/>
    </xf>
    <xf numFmtId="4" fontId="10" fillId="2" borderId="33" xfId="1" applyNumberFormat="1" applyFont="1" applyFill="1" applyBorder="1" applyAlignment="1">
      <alignment horizontal="right" vertical="center" indent="1"/>
    </xf>
    <xf numFmtId="4" fontId="10" fillId="2" borderId="37" xfId="1" applyNumberFormat="1" applyFont="1" applyFill="1" applyBorder="1" applyAlignment="1">
      <alignment horizontal="right" vertical="center" indent="1"/>
    </xf>
    <xf numFmtId="4" fontId="10" fillId="2" borderId="51" xfId="1" applyNumberFormat="1" applyFont="1" applyFill="1" applyBorder="1" applyAlignment="1">
      <alignment horizontal="right" vertical="center" indent="1"/>
    </xf>
    <xf numFmtId="4" fontId="10" fillId="2" borderId="47" xfId="1" applyNumberFormat="1" applyFont="1" applyFill="1" applyBorder="1" applyAlignment="1">
      <alignment horizontal="right" vertical="center" indent="1"/>
    </xf>
    <xf numFmtId="4" fontId="11" fillId="4" borderId="1" xfId="1" applyNumberFormat="1" applyFont="1" applyFill="1" applyBorder="1" applyAlignment="1">
      <alignment horizontal="right" vertical="center" indent="1"/>
    </xf>
    <xf numFmtId="4" fontId="11" fillId="6" borderId="23" xfId="1" applyNumberFormat="1" applyFont="1" applyFill="1" applyBorder="1" applyAlignment="1">
      <alignment horizontal="right" vertical="center" indent="1"/>
    </xf>
    <xf numFmtId="4" fontId="10" fillId="3" borderId="40" xfId="1" applyNumberFormat="1" applyFont="1" applyFill="1" applyBorder="1" applyAlignment="1">
      <alignment horizontal="right" vertical="center" indent="1"/>
    </xf>
    <xf numFmtId="4" fontId="10" fillId="3" borderId="32" xfId="1" applyNumberFormat="1" applyFont="1" applyFill="1" applyBorder="1" applyAlignment="1">
      <alignment horizontal="right" vertical="center" indent="1"/>
    </xf>
    <xf numFmtId="4" fontId="10" fillId="3" borderId="36" xfId="1" applyNumberFormat="1" applyFont="1" applyFill="1" applyBorder="1" applyAlignment="1">
      <alignment horizontal="right" vertical="center" indent="1"/>
    </xf>
    <xf numFmtId="4" fontId="11" fillId="5" borderId="8" xfId="1" applyNumberFormat="1" applyFont="1" applyFill="1" applyBorder="1" applyAlignment="1">
      <alignment horizontal="right" vertical="center" indent="1"/>
    </xf>
    <xf numFmtId="4" fontId="10" fillId="3" borderId="54" xfId="1" applyNumberFormat="1" applyFont="1" applyFill="1" applyBorder="1" applyAlignment="1">
      <alignment horizontal="right" vertical="center" indent="1"/>
    </xf>
    <xf numFmtId="4" fontId="10" fillId="3" borderId="50" xfId="1" applyNumberFormat="1" applyFont="1" applyFill="1" applyBorder="1" applyAlignment="1">
      <alignment horizontal="right" vertical="center" indent="1"/>
    </xf>
    <xf numFmtId="4" fontId="11" fillId="5" borderId="21" xfId="1" applyNumberFormat="1" applyFont="1" applyFill="1" applyBorder="1" applyAlignment="1">
      <alignment horizontal="right" vertical="center" indent="1"/>
    </xf>
    <xf numFmtId="4" fontId="11" fillId="7" borderId="24" xfId="1" applyNumberFormat="1" applyFont="1" applyFill="1" applyBorder="1" applyAlignment="1">
      <alignment horizontal="right" vertical="center" indent="1"/>
    </xf>
    <xf numFmtId="167" fontId="10" fillId="2" borderId="28" xfId="1" applyNumberFormat="1" applyFont="1" applyFill="1" applyBorder="1" applyAlignment="1">
      <alignment horizontal="right" vertical="center" indent="1"/>
    </xf>
    <xf numFmtId="167" fontId="10" fillId="2" borderId="32" xfId="1" applyNumberFormat="1" applyFont="1" applyFill="1" applyBorder="1" applyAlignment="1">
      <alignment horizontal="right" vertical="center" indent="1"/>
    </xf>
    <xf numFmtId="167" fontId="10" fillId="0" borderId="32" xfId="1" applyNumberFormat="1" applyFont="1" applyBorder="1" applyAlignment="1">
      <alignment horizontal="right" vertical="center" indent="1"/>
    </xf>
    <xf numFmtId="167" fontId="10" fillId="2" borderId="36" xfId="1" applyNumberFormat="1" applyFont="1" applyFill="1" applyBorder="1" applyAlignment="1">
      <alignment horizontal="right" vertical="center" indent="1"/>
    </xf>
    <xf numFmtId="167" fontId="11" fillId="5" borderId="8" xfId="1" applyNumberFormat="1" applyFont="1" applyFill="1" applyBorder="1" applyAlignment="1">
      <alignment horizontal="right" vertical="center" indent="1"/>
    </xf>
    <xf numFmtId="0" fontId="12" fillId="2" borderId="0" xfId="4" applyFont="1" applyFill="1" applyAlignment="1">
      <alignment horizontal="left" vertical="center"/>
    </xf>
    <xf numFmtId="0" fontId="11" fillId="2" borderId="0" xfId="4" applyFont="1" applyFill="1" applyAlignment="1">
      <alignment horizontal="left" vertical="center"/>
    </xf>
    <xf numFmtId="0" fontId="14" fillId="0" borderId="0" xfId="0" applyFont="1"/>
    <xf numFmtId="166" fontId="11" fillId="2" borderId="16" xfId="2" applyNumberFormat="1" applyFont="1" applyFill="1" applyBorder="1" applyAlignment="1">
      <alignment horizontal="center" vertical="center" wrapText="1"/>
    </xf>
    <xf numFmtId="166" fontId="11" fillId="2" borderId="17" xfId="2" applyNumberFormat="1" applyFont="1" applyFill="1" applyBorder="1" applyAlignment="1">
      <alignment horizontal="center" vertical="center" wrapText="1"/>
    </xf>
    <xf numFmtId="166" fontId="11" fillId="2" borderId="18" xfId="2" applyNumberFormat="1" applyFont="1" applyFill="1" applyBorder="1" applyAlignment="1">
      <alignment horizontal="center" vertical="center" wrapText="1"/>
    </xf>
    <xf numFmtId="0" fontId="11" fillId="4" borderId="13" xfId="4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center" vertical="center"/>
    </xf>
    <xf numFmtId="0" fontId="11" fillId="6" borderId="22" xfId="4" applyFont="1" applyFill="1" applyBorder="1" applyAlignment="1">
      <alignment horizontal="center" vertical="center"/>
    </xf>
    <xf numFmtId="0" fontId="11" fillId="6" borderId="23" xfId="4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 wrapText="1"/>
    </xf>
    <xf numFmtId="0" fontId="11" fillId="2" borderId="15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 shrinkToFit="1"/>
    </xf>
    <xf numFmtId="0" fontId="11" fillId="2" borderId="12" xfId="2" applyFont="1" applyFill="1" applyBorder="1" applyAlignment="1">
      <alignment horizontal="center" vertical="center" wrapText="1" shrinkToFit="1"/>
    </xf>
    <xf numFmtId="0" fontId="11" fillId="0" borderId="0" xfId="4" applyFont="1" applyBorder="1" applyAlignment="1">
      <alignment horizontal="left" vertical="center"/>
    </xf>
    <xf numFmtId="0" fontId="11" fillId="4" borderId="19" xfId="4" applyFont="1" applyFill="1" applyBorder="1" applyAlignment="1">
      <alignment horizontal="center" vertical="center"/>
    </xf>
    <xf numFmtId="0" fontId="11" fillId="4" borderId="20" xfId="4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_ตัวชี้วัด (ศบก.)" xfId="2"/>
    <cellStyle name="Normal_ตัวบ่งชี้ 2.4-2.13 2" xfId="3"/>
    <cellStyle name="Normal_ตัวบ่งชี้ 4.3-4.5" xfId="4"/>
    <cellStyle name="Normal_ภาคผนวก" xfId="5"/>
    <cellStyle name="ปกติ_ภาคผนวก ค- form 48" xfId="6"/>
  </cellStyles>
  <dxfs count="0"/>
  <tableStyles count="0" defaultTableStyle="TableStyleMedium9" defaultPivotStyle="PivotStyleLight16"/>
  <colors>
    <mruColors>
      <color rgb="FFFFCCCC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zoomScale="120" zoomScaleNormal="120" workbookViewId="0">
      <selection activeCell="B5" sqref="B5"/>
    </sheetView>
  </sheetViews>
  <sheetFormatPr defaultRowHeight="20.25" x14ac:dyDescent="0.4"/>
  <cols>
    <col min="1" max="1" width="9.5703125" customWidth="1"/>
    <col min="2" max="2" width="34" customWidth="1"/>
    <col min="3" max="3" width="22.85546875" customWidth="1"/>
    <col min="4" max="4" width="12.5703125" customWidth="1"/>
    <col min="5" max="5" width="16.85546875" customWidth="1"/>
  </cols>
  <sheetData>
    <row r="1" spans="1:5" x14ac:dyDescent="0.4">
      <c r="A1" s="75" t="s">
        <v>83</v>
      </c>
      <c r="B1" s="75"/>
      <c r="C1" s="75"/>
      <c r="D1" s="75"/>
      <c r="E1" s="75"/>
    </row>
    <row r="2" spans="1:5" ht="21" thickBot="1" x14ac:dyDescent="0.45">
      <c r="A2" s="76" t="s">
        <v>81</v>
      </c>
    </row>
    <row r="3" spans="1:5" ht="21" customHeight="1" thickTop="1" x14ac:dyDescent="0.4">
      <c r="A3" s="87" t="s">
        <v>0</v>
      </c>
      <c r="B3" s="85" t="s">
        <v>32</v>
      </c>
      <c r="C3" s="78" t="s">
        <v>78</v>
      </c>
      <c r="D3" s="79"/>
      <c r="E3" s="80"/>
    </row>
    <row r="4" spans="1:5" ht="39.75" thickBot="1" x14ac:dyDescent="0.45">
      <c r="A4" s="88"/>
      <c r="B4" s="86"/>
      <c r="C4" s="3" t="s">
        <v>1</v>
      </c>
      <c r="D4" s="1" t="s">
        <v>2</v>
      </c>
      <c r="E4" s="2" t="s">
        <v>73</v>
      </c>
    </row>
    <row r="5" spans="1:5" ht="21" thickTop="1" x14ac:dyDescent="0.4">
      <c r="A5" s="10">
        <v>1</v>
      </c>
      <c r="B5" s="11" t="s">
        <v>3</v>
      </c>
      <c r="C5" s="53">
        <v>11098000</v>
      </c>
      <c r="D5" s="12">
        <v>19</v>
      </c>
      <c r="E5" s="70">
        <f>C5/D5</f>
        <v>584105.26315789472</v>
      </c>
    </row>
    <row r="6" spans="1:5" x14ac:dyDescent="0.4">
      <c r="A6" s="13">
        <v>2</v>
      </c>
      <c r="B6" s="14" t="s">
        <v>4</v>
      </c>
      <c r="C6" s="54" t="s">
        <v>80</v>
      </c>
      <c r="D6" s="15">
        <v>10</v>
      </c>
      <c r="E6" s="71" t="s">
        <v>80</v>
      </c>
    </row>
    <row r="7" spans="1:5" x14ac:dyDescent="0.4">
      <c r="A7" s="16">
        <v>3</v>
      </c>
      <c r="B7" s="14" t="s">
        <v>36</v>
      </c>
      <c r="C7" s="54">
        <v>5326000</v>
      </c>
      <c r="D7" s="15">
        <v>10</v>
      </c>
      <c r="E7" s="71">
        <f t="shared" ref="E7:E74" si="0">C7/D7</f>
        <v>532600</v>
      </c>
    </row>
    <row r="8" spans="1:5" x14ac:dyDescent="0.4">
      <c r="A8" s="13">
        <v>4</v>
      </c>
      <c r="B8" s="17" t="s">
        <v>5</v>
      </c>
      <c r="C8" s="54">
        <v>24377000</v>
      </c>
      <c r="D8" s="15">
        <v>21</v>
      </c>
      <c r="E8" s="71">
        <f t="shared" si="0"/>
        <v>1160809.5238095238</v>
      </c>
    </row>
    <row r="9" spans="1:5" x14ac:dyDescent="0.4">
      <c r="A9" s="16">
        <v>5</v>
      </c>
      <c r="B9" s="18" t="s">
        <v>79</v>
      </c>
      <c r="C9" s="54">
        <v>120000</v>
      </c>
      <c r="D9" s="15">
        <v>3.5</v>
      </c>
      <c r="E9" s="71">
        <f t="shared" si="0"/>
        <v>34285.714285714283</v>
      </c>
    </row>
    <row r="10" spans="1:5" x14ac:dyDescent="0.4">
      <c r="A10" s="16">
        <v>6</v>
      </c>
      <c r="B10" s="18" t="s">
        <v>45</v>
      </c>
      <c r="C10" s="55">
        <v>4789000</v>
      </c>
      <c r="D10" s="19">
        <v>13</v>
      </c>
      <c r="E10" s="72">
        <f t="shared" si="0"/>
        <v>368384.61538461538</v>
      </c>
    </row>
    <row r="11" spans="1:5" x14ac:dyDescent="0.4">
      <c r="A11" s="20">
        <v>7</v>
      </c>
      <c r="B11" s="21" t="s">
        <v>35</v>
      </c>
      <c r="C11" s="56" t="s">
        <v>80</v>
      </c>
      <c r="D11" s="22">
        <v>5</v>
      </c>
      <c r="E11" s="73" t="s">
        <v>80</v>
      </c>
    </row>
    <row r="12" spans="1:5" x14ac:dyDescent="0.4">
      <c r="A12" s="81" t="s">
        <v>6</v>
      </c>
      <c r="B12" s="82"/>
      <c r="C12" s="52">
        <f>SUM(C5:C11)</f>
        <v>45710000</v>
      </c>
      <c r="D12" s="4">
        <v>81.5</v>
      </c>
      <c r="E12" s="74">
        <f t="shared" si="0"/>
        <v>560858.89570552146</v>
      </c>
    </row>
    <row r="13" spans="1:5" x14ac:dyDescent="0.4">
      <c r="A13" s="23">
        <v>8</v>
      </c>
      <c r="B13" s="24" t="s">
        <v>7</v>
      </c>
      <c r="C13" s="57" t="s">
        <v>80</v>
      </c>
      <c r="D13" s="25">
        <v>4</v>
      </c>
      <c r="E13" s="62" t="s">
        <v>80</v>
      </c>
    </row>
    <row r="14" spans="1:5" x14ac:dyDescent="0.4">
      <c r="A14" s="26">
        <v>9</v>
      </c>
      <c r="B14" s="14" t="s">
        <v>34</v>
      </c>
      <c r="C14" s="54">
        <v>190005</v>
      </c>
      <c r="D14" s="27">
        <v>14.5</v>
      </c>
      <c r="E14" s="63">
        <f t="shared" si="0"/>
        <v>13103.793103448275</v>
      </c>
    </row>
    <row r="15" spans="1:5" x14ac:dyDescent="0.4">
      <c r="A15" s="26">
        <v>10</v>
      </c>
      <c r="B15" s="14" t="s">
        <v>8</v>
      </c>
      <c r="C15" s="54">
        <v>1020000</v>
      </c>
      <c r="D15" s="27">
        <v>15.5</v>
      </c>
      <c r="E15" s="63">
        <f t="shared" si="0"/>
        <v>65806.451612903227</v>
      </c>
    </row>
    <row r="16" spans="1:5" x14ac:dyDescent="0.4">
      <c r="A16" s="28">
        <v>11</v>
      </c>
      <c r="B16" s="29" t="s">
        <v>9</v>
      </c>
      <c r="C16" s="56">
        <v>113780</v>
      </c>
      <c r="D16" s="30">
        <v>11.5</v>
      </c>
      <c r="E16" s="64">
        <f t="shared" si="0"/>
        <v>9893.9130434782601</v>
      </c>
    </row>
    <row r="17" spans="1:5" x14ac:dyDescent="0.4">
      <c r="A17" s="81" t="s">
        <v>10</v>
      </c>
      <c r="B17" s="82"/>
      <c r="C17" s="52">
        <f>SUM(C13:C16)</f>
        <v>1323785</v>
      </c>
      <c r="D17" s="5">
        <v>45.5</v>
      </c>
      <c r="E17" s="65">
        <f t="shared" si="0"/>
        <v>29094.175824175825</v>
      </c>
    </row>
    <row r="18" spans="1:5" x14ac:dyDescent="0.4">
      <c r="A18" s="23">
        <v>12</v>
      </c>
      <c r="B18" s="31" t="s">
        <v>11</v>
      </c>
      <c r="C18" s="57">
        <v>5067760</v>
      </c>
      <c r="D18" s="25">
        <v>8</v>
      </c>
      <c r="E18" s="62">
        <f t="shared" si="0"/>
        <v>633470</v>
      </c>
    </row>
    <row r="19" spans="1:5" x14ac:dyDescent="0.4">
      <c r="A19" s="26">
        <v>13</v>
      </c>
      <c r="B19" s="32" t="s">
        <v>12</v>
      </c>
      <c r="C19" s="54">
        <v>9451100</v>
      </c>
      <c r="D19" s="27">
        <v>9</v>
      </c>
      <c r="E19" s="63">
        <f t="shared" si="0"/>
        <v>1050122.2222222222</v>
      </c>
    </row>
    <row r="20" spans="1:5" x14ac:dyDescent="0.4">
      <c r="A20" s="26">
        <v>14</v>
      </c>
      <c r="B20" s="32" t="s">
        <v>13</v>
      </c>
      <c r="C20" s="54">
        <v>22163950.940000001</v>
      </c>
      <c r="D20" s="27">
        <v>10</v>
      </c>
      <c r="E20" s="63">
        <f t="shared" si="0"/>
        <v>2216395.094</v>
      </c>
    </row>
    <row r="21" spans="1:5" x14ac:dyDescent="0.4">
      <c r="A21" s="28">
        <v>15</v>
      </c>
      <c r="B21" s="33" t="s">
        <v>14</v>
      </c>
      <c r="C21" s="56">
        <v>6728000</v>
      </c>
      <c r="D21" s="30">
        <v>9</v>
      </c>
      <c r="E21" s="64">
        <f t="shared" si="0"/>
        <v>747555.5555555555</v>
      </c>
    </row>
    <row r="22" spans="1:5" x14ac:dyDescent="0.4">
      <c r="A22" s="81" t="s">
        <v>15</v>
      </c>
      <c r="B22" s="82"/>
      <c r="C22" s="52">
        <f>SUM(C18:C21)</f>
        <v>43410810.939999998</v>
      </c>
      <c r="D22" s="5">
        <v>36</v>
      </c>
      <c r="E22" s="65">
        <f t="shared" si="0"/>
        <v>1205855.8594444443</v>
      </c>
    </row>
    <row r="23" spans="1:5" x14ac:dyDescent="0.4">
      <c r="A23" s="23">
        <v>16</v>
      </c>
      <c r="B23" s="34" t="s">
        <v>37</v>
      </c>
      <c r="C23" s="57">
        <v>1265000</v>
      </c>
      <c r="D23" s="25">
        <v>6.5</v>
      </c>
      <c r="E23" s="62">
        <f t="shared" si="0"/>
        <v>194615.38461538462</v>
      </c>
    </row>
    <row r="24" spans="1:5" x14ac:dyDescent="0.4">
      <c r="A24" s="26">
        <v>17</v>
      </c>
      <c r="B24" s="35" t="s">
        <v>16</v>
      </c>
      <c r="C24" s="54">
        <v>9905000</v>
      </c>
      <c r="D24" s="27">
        <v>10</v>
      </c>
      <c r="E24" s="63">
        <f t="shared" si="0"/>
        <v>990500</v>
      </c>
    </row>
    <row r="25" spans="1:5" x14ac:dyDescent="0.4">
      <c r="A25" s="26">
        <v>18</v>
      </c>
      <c r="B25" s="35" t="s">
        <v>17</v>
      </c>
      <c r="C25" s="54">
        <v>1324000</v>
      </c>
      <c r="D25" s="27">
        <v>7</v>
      </c>
      <c r="E25" s="63">
        <f t="shared" si="0"/>
        <v>189142.85714285713</v>
      </c>
    </row>
    <row r="26" spans="1:5" x14ac:dyDescent="0.4">
      <c r="A26" s="26">
        <v>19</v>
      </c>
      <c r="B26" s="35" t="s">
        <v>18</v>
      </c>
      <c r="C26" s="54">
        <v>1882000</v>
      </c>
      <c r="D26" s="27">
        <v>11</v>
      </c>
      <c r="E26" s="63">
        <f t="shared" si="0"/>
        <v>171090.90909090909</v>
      </c>
    </row>
    <row r="27" spans="1:5" x14ac:dyDescent="0.4">
      <c r="A27" s="26">
        <v>20</v>
      </c>
      <c r="B27" s="35" t="s">
        <v>19</v>
      </c>
      <c r="C27" s="54">
        <v>1922000</v>
      </c>
      <c r="D27" s="27">
        <v>9</v>
      </c>
      <c r="E27" s="63">
        <f t="shared" si="0"/>
        <v>213555.55555555556</v>
      </c>
    </row>
    <row r="28" spans="1:5" x14ac:dyDescent="0.4">
      <c r="A28" s="26">
        <v>21</v>
      </c>
      <c r="B28" s="35" t="s">
        <v>20</v>
      </c>
      <c r="C28" s="54">
        <v>5560000</v>
      </c>
      <c r="D28" s="27">
        <v>18</v>
      </c>
      <c r="E28" s="63">
        <f t="shared" si="0"/>
        <v>308888.88888888888</v>
      </c>
    </row>
    <row r="29" spans="1:5" x14ac:dyDescent="0.4">
      <c r="A29" s="26">
        <v>22</v>
      </c>
      <c r="B29" s="35" t="s">
        <v>21</v>
      </c>
      <c r="C29" s="54">
        <v>2475000</v>
      </c>
      <c r="D29" s="27">
        <v>8</v>
      </c>
      <c r="E29" s="63">
        <f t="shared" si="0"/>
        <v>309375</v>
      </c>
    </row>
    <row r="30" spans="1:5" x14ac:dyDescent="0.4">
      <c r="A30" s="26">
        <v>23</v>
      </c>
      <c r="B30" s="35" t="s">
        <v>22</v>
      </c>
      <c r="C30" s="54">
        <v>4708000</v>
      </c>
      <c r="D30" s="27">
        <v>9</v>
      </c>
      <c r="E30" s="63">
        <f t="shared" si="0"/>
        <v>523111.11111111112</v>
      </c>
    </row>
    <row r="31" spans="1:5" x14ac:dyDescent="0.4">
      <c r="A31" s="26">
        <v>24</v>
      </c>
      <c r="B31" s="35" t="s">
        <v>23</v>
      </c>
      <c r="C31" s="54">
        <v>770000</v>
      </c>
      <c r="D31" s="27">
        <v>7</v>
      </c>
      <c r="E31" s="63">
        <f t="shared" si="0"/>
        <v>110000</v>
      </c>
    </row>
    <row r="32" spans="1:5" x14ac:dyDescent="0.4">
      <c r="A32" s="26">
        <v>25</v>
      </c>
      <c r="B32" s="35" t="s">
        <v>24</v>
      </c>
      <c r="C32" s="54">
        <v>2415000</v>
      </c>
      <c r="D32" s="27">
        <v>15</v>
      </c>
      <c r="E32" s="63">
        <f t="shared" si="0"/>
        <v>161000</v>
      </c>
    </row>
    <row r="33" spans="1:5" x14ac:dyDescent="0.4">
      <c r="A33" s="26">
        <v>26</v>
      </c>
      <c r="B33" s="35" t="s">
        <v>25</v>
      </c>
      <c r="C33" s="54">
        <v>12595000</v>
      </c>
      <c r="D33" s="27">
        <v>12</v>
      </c>
      <c r="E33" s="63">
        <f t="shared" si="0"/>
        <v>1049583.3333333333</v>
      </c>
    </row>
    <row r="34" spans="1:5" x14ac:dyDescent="0.4">
      <c r="A34" s="26">
        <v>27</v>
      </c>
      <c r="B34" s="35" t="s">
        <v>26</v>
      </c>
      <c r="C34" s="54">
        <v>1842000</v>
      </c>
      <c r="D34" s="27">
        <v>10</v>
      </c>
      <c r="E34" s="63">
        <f t="shared" si="0"/>
        <v>184200</v>
      </c>
    </row>
    <row r="35" spans="1:5" x14ac:dyDescent="0.4">
      <c r="A35" s="26">
        <v>28</v>
      </c>
      <c r="B35" s="35" t="s">
        <v>27</v>
      </c>
      <c r="C35" s="54">
        <v>1015000</v>
      </c>
      <c r="D35" s="27">
        <v>10</v>
      </c>
      <c r="E35" s="63">
        <f t="shared" si="0"/>
        <v>101500</v>
      </c>
    </row>
    <row r="36" spans="1:5" ht="21" thickBot="1" x14ac:dyDescent="0.45">
      <c r="A36" s="49">
        <v>29</v>
      </c>
      <c r="B36" s="50" t="s">
        <v>28</v>
      </c>
      <c r="C36" s="58">
        <v>1642000</v>
      </c>
      <c r="D36" s="51">
        <v>6</v>
      </c>
      <c r="E36" s="66">
        <f t="shared" si="0"/>
        <v>273666.66666666669</v>
      </c>
    </row>
    <row r="37" spans="1:5" ht="21" thickTop="1" x14ac:dyDescent="0.4">
      <c r="A37" s="46">
        <v>30</v>
      </c>
      <c r="B37" s="47" t="s">
        <v>44</v>
      </c>
      <c r="C37" s="59">
        <v>300000</v>
      </c>
      <c r="D37" s="48">
        <v>4</v>
      </c>
      <c r="E37" s="67">
        <f t="shared" si="0"/>
        <v>75000</v>
      </c>
    </row>
    <row r="38" spans="1:5" x14ac:dyDescent="0.4">
      <c r="A38" s="26">
        <v>31</v>
      </c>
      <c r="B38" s="36" t="s">
        <v>29</v>
      </c>
      <c r="C38" s="54">
        <v>6028000</v>
      </c>
      <c r="D38" s="27">
        <v>10.5</v>
      </c>
      <c r="E38" s="63">
        <f t="shared" si="0"/>
        <v>574095.23809523811</v>
      </c>
    </row>
    <row r="39" spans="1:5" x14ac:dyDescent="0.4">
      <c r="A39" s="28">
        <v>32</v>
      </c>
      <c r="B39" s="37" t="s">
        <v>46</v>
      </c>
      <c r="C39" s="56">
        <v>672000</v>
      </c>
      <c r="D39" s="30">
        <v>2</v>
      </c>
      <c r="E39" s="64">
        <f t="shared" si="0"/>
        <v>336000</v>
      </c>
    </row>
    <row r="40" spans="1:5" x14ac:dyDescent="0.4">
      <c r="A40" s="81" t="s">
        <v>30</v>
      </c>
      <c r="B40" s="82"/>
      <c r="C40" s="52">
        <f>SUM(C23:C39)</f>
        <v>56320000</v>
      </c>
      <c r="D40" s="5">
        <f>SUM(D23:D39)</f>
        <v>155</v>
      </c>
      <c r="E40" s="65">
        <f t="shared" si="0"/>
        <v>363354.83870967739</v>
      </c>
    </row>
    <row r="41" spans="1:5" x14ac:dyDescent="0.4">
      <c r="A41" s="23">
        <v>33</v>
      </c>
      <c r="B41" s="38" t="s">
        <v>49</v>
      </c>
      <c r="C41" s="57" t="s">
        <v>80</v>
      </c>
      <c r="D41" s="25">
        <v>1</v>
      </c>
      <c r="E41" s="62" t="s">
        <v>80</v>
      </c>
    </row>
    <row r="42" spans="1:5" x14ac:dyDescent="0.4">
      <c r="A42" s="26">
        <v>34</v>
      </c>
      <c r="B42" s="39" t="s">
        <v>50</v>
      </c>
      <c r="C42" s="54">
        <v>299000</v>
      </c>
      <c r="D42" s="27">
        <v>2</v>
      </c>
      <c r="E42" s="63">
        <f t="shared" si="0"/>
        <v>149500</v>
      </c>
    </row>
    <row r="43" spans="1:5" x14ac:dyDescent="0.4">
      <c r="A43" s="26">
        <v>35</v>
      </c>
      <c r="B43" s="39" t="s">
        <v>51</v>
      </c>
      <c r="C43" s="54" t="s">
        <v>80</v>
      </c>
      <c r="D43" s="27">
        <v>3</v>
      </c>
      <c r="E43" s="63" t="s">
        <v>80</v>
      </c>
    </row>
    <row r="44" spans="1:5" x14ac:dyDescent="0.4">
      <c r="A44" s="26">
        <v>36</v>
      </c>
      <c r="B44" s="39" t="s">
        <v>52</v>
      </c>
      <c r="C44" s="54" t="s">
        <v>80</v>
      </c>
      <c r="D44" s="40">
        <v>1</v>
      </c>
      <c r="E44" s="63" t="s">
        <v>80</v>
      </c>
    </row>
    <row r="45" spans="1:5" x14ac:dyDescent="0.4">
      <c r="A45" s="26">
        <v>37</v>
      </c>
      <c r="B45" s="39" t="s">
        <v>53</v>
      </c>
      <c r="C45" s="54">
        <v>665000</v>
      </c>
      <c r="D45" s="40">
        <v>4</v>
      </c>
      <c r="E45" s="63">
        <f>C45/D45</f>
        <v>166250</v>
      </c>
    </row>
    <row r="46" spans="1:5" x14ac:dyDescent="0.4">
      <c r="A46" s="26">
        <v>38</v>
      </c>
      <c r="B46" s="39" t="s">
        <v>54</v>
      </c>
      <c r="C46" s="54" t="s">
        <v>80</v>
      </c>
      <c r="D46" s="40" t="s">
        <v>80</v>
      </c>
      <c r="E46" s="63" t="s">
        <v>80</v>
      </c>
    </row>
    <row r="47" spans="1:5" x14ac:dyDescent="0.4">
      <c r="A47" s="26">
        <v>39</v>
      </c>
      <c r="B47" s="39" t="s">
        <v>55</v>
      </c>
      <c r="C47" s="54" t="s">
        <v>80</v>
      </c>
      <c r="D47" s="40">
        <v>3</v>
      </c>
      <c r="E47" s="63" t="s">
        <v>80</v>
      </c>
    </row>
    <row r="48" spans="1:5" x14ac:dyDescent="0.4">
      <c r="A48" s="26">
        <v>40</v>
      </c>
      <c r="B48" s="39" t="s">
        <v>56</v>
      </c>
      <c r="C48" s="54" t="s">
        <v>80</v>
      </c>
      <c r="D48" s="40">
        <v>1</v>
      </c>
      <c r="E48" s="63" t="s">
        <v>80</v>
      </c>
    </row>
    <row r="49" spans="1:5" x14ac:dyDescent="0.4">
      <c r="A49" s="26">
        <v>41</v>
      </c>
      <c r="B49" s="39" t="s">
        <v>57</v>
      </c>
      <c r="C49" s="54">
        <v>4078000</v>
      </c>
      <c r="D49" s="40">
        <v>5.5</v>
      </c>
      <c r="E49" s="63">
        <f t="shared" si="0"/>
        <v>741454.54545454541</v>
      </c>
    </row>
    <row r="50" spans="1:5" x14ac:dyDescent="0.4">
      <c r="A50" s="26">
        <v>42</v>
      </c>
      <c r="B50" s="39" t="s">
        <v>58</v>
      </c>
      <c r="C50" s="54" t="s">
        <v>80</v>
      </c>
      <c r="D50" s="40" t="s">
        <v>80</v>
      </c>
      <c r="E50" s="63" t="s">
        <v>80</v>
      </c>
    </row>
    <row r="51" spans="1:5" x14ac:dyDescent="0.4">
      <c r="A51" s="26">
        <v>43</v>
      </c>
      <c r="B51" s="39" t="s">
        <v>59</v>
      </c>
      <c r="C51" s="54">
        <v>300000</v>
      </c>
      <c r="D51" s="40">
        <v>5.5</v>
      </c>
      <c r="E51" s="63">
        <f t="shared" si="0"/>
        <v>54545.454545454544</v>
      </c>
    </row>
    <row r="52" spans="1:5" x14ac:dyDescent="0.4">
      <c r="A52" s="26">
        <v>44</v>
      </c>
      <c r="B52" s="39" t="s">
        <v>60</v>
      </c>
      <c r="C52" s="54" t="s">
        <v>80</v>
      </c>
      <c r="D52" s="40">
        <v>1</v>
      </c>
      <c r="E52" s="63" t="s">
        <v>80</v>
      </c>
    </row>
    <row r="53" spans="1:5" x14ac:dyDescent="0.4">
      <c r="A53" s="26">
        <v>45</v>
      </c>
      <c r="B53" s="39" t="s">
        <v>61</v>
      </c>
      <c r="C53" s="54" t="s">
        <v>80</v>
      </c>
      <c r="D53" s="40">
        <v>3</v>
      </c>
      <c r="E53" s="63" t="s">
        <v>80</v>
      </c>
    </row>
    <row r="54" spans="1:5" x14ac:dyDescent="0.4">
      <c r="A54" s="26">
        <v>46</v>
      </c>
      <c r="B54" s="39" t="s">
        <v>62</v>
      </c>
      <c r="C54" s="54">
        <v>11211000</v>
      </c>
      <c r="D54" s="40">
        <v>3</v>
      </c>
      <c r="E54" s="63">
        <f t="shared" si="0"/>
        <v>3737000</v>
      </c>
    </row>
    <row r="55" spans="1:5" x14ac:dyDescent="0.4">
      <c r="A55" s="28">
        <v>47</v>
      </c>
      <c r="B55" s="41" t="s">
        <v>63</v>
      </c>
      <c r="C55" s="56">
        <v>455000</v>
      </c>
      <c r="D55" s="42">
        <v>7</v>
      </c>
      <c r="E55" s="64">
        <f t="shared" si="0"/>
        <v>65000</v>
      </c>
    </row>
    <row r="56" spans="1:5" x14ac:dyDescent="0.4">
      <c r="A56" s="81" t="s">
        <v>31</v>
      </c>
      <c r="B56" s="82"/>
      <c r="C56" s="52">
        <f>SUM(C41:C55)</f>
        <v>17008000</v>
      </c>
      <c r="D56" s="5">
        <f>SUM(D41:D55)</f>
        <v>40</v>
      </c>
      <c r="E56" s="65">
        <f>C56/D56</f>
        <v>425200</v>
      </c>
    </row>
    <row r="57" spans="1:5" x14ac:dyDescent="0.4">
      <c r="A57" s="23">
        <v>48</v>
      </c>
      <c r="B57" s="31" t="s">
        <v>38</v>
      </c>
      <c r="C57" s="57" t="s">
        <v>80</v>
      </c>
      <c r="D57" s="43">
        <v>3</v>
      </c>
      <c r="E57" s="62" t="s">
        <v>80</v>
      </c>
    </row>
    <row r="58" spans="1:5" x14ac:dyDescent="0.4">
      <c r="A58" s="26">
        <v>49</v>
      </c>
      <c r="B58" s="32" t="s">
        <v>39</v>
      </c>
      <c r="C58" s="54" t="s">
        <v>80</v>
      </c>
      <c r="D58" s="40">
        <v>7</v>
      </c>
      <c r="E58" s="63" t="s">
        <v>80</v>
      </c>
    </row>
    <row r="59" spans="1:5" x14ac:dyDescent="0.4">
      <c r="A59" s="26">
        <v>50</v>
      </c>
      <c r="B59" s="32" t="s">
        <v>40</v>
      </c>
      <c r="C59" s="54" t="s">
        <v>80</v>
      </c>
      <c r="D59" s="40">
        <v>3.5</v>
      </c>
      <c r="E59" s="63" t="s">
        <v>80</v>
      </c>
    </row>
    <row r="60" spans="1:5" x14ac:dyDescent="0.4">
      <c r="A60" s="26">
        <v>51</v>
      </c>
      <c r="B60" s="32" t="s">
        <v>41</v>
      </c>
      <c r="C60" s="54" t="s">
        <v>80</v>
      </c>
      <c r="D60" s="40">
        <v>4</v>
      </c>
      <c r="E60" s="63" t="s">
        <v>80</v>
      </c>
    </row>
    <row r="61" spans="1:5" x14ac:dyDescent="0.4">
      <c r="A61" s="26">
        <v>52</v>
      </c>
      <c r="B61" s="32" t="s">
        <v>42</v>
      </c>
      <c r="C61" s="54" t="s">
        <v>80</v>
      </c>
      <c r="D61" s="40">
        <v>4</v>
      </c>
      <c r="E61" s="63" t="s">
        <v>80</v>
      </c>
    </row>
    <row r="62" spans="1:5" x14ac:dyDescent="0.4">
      <c r="A62" s="28">
        <v>53</v>
      </c>
      <c r="B62" s="33" t="s">
        <v>43</v>
      </c>
      <c r="C62" s="56" t="s">
        <v>80</v>
      </c>
      <c r="D62" s="42">
        <v>6</v>
      </c>
      <c r="E62" s="64" t="s">
        <v>80</v>
      </c>
    </row>
    <row r="63" spans="1:5" x14ac:dyDescent="0.4">
      <c r="A63" s="81" t="s">
        <v>33</v>
      </c>
      <c r="B63" s="82"/>
      <c r="C63" s="52" t="s">
        <v>80</v>
      </c>
      <c r="D63" s="5">
        <f>SUM(D57:D62)</f>
        <v>27.5</v>
      </c>
      <c r="E63" s="65" t="s">
        <v>80</v>
      </c>
    </row>
    <row r="64" spans="1:5" x14ac:dyDescent="0.4">
      <c r="A64" s="23">
        <v>54</v>
      </c>
      <c r="B64" s="38" t="s">
        <v>47</v>
      </c>
      <c r="C64" s="57" t="s">
        <v>80</v>
      </c>
      <c r="D64" s="43">
        <v>1</v>
      </c>
      <c r="E64" s="62" t="s">
        <v>80</v>
      </c>
    </row>
    <row r="65" spans="1:5" x14ac:dyDescent="0.4">
      <c r="A65" s="26">
        <v>55</v>
      </c>
      <c r="B65" s="39" t="s">
        <v>64</v>
      </c>
      <c r="C65" s="54" t="s">
        <v>80</v>
      </c>
      <c r="D65" s="40">
        <v>1</v>
      </c>
      <c r="E65" s="63" t="s">
        <v>80</v>
      </c>
    </row>
    <row r="66" spans="1:5" x14ac:dyDescent="0.4">
      <c r="A66" s="26">
        <v>56</v>
      </c>
      <c r="B66" s="39" t="s">
        <v>65</v>
      </c>
      <c r="C66" s="54" t="s">
        <v>80</v>
      </c>
      <c r="D66" s="40">
        <v>3</v>
      </c>
      <c r="E66" s="63" t="s">
        <v>80</v>
      </c>
    </row>
    <row r="67" spans="1:5" x14ac:dyDescent="0.4">
      <c r="A67" s="26">
        <v>57</v>
      </c>
      <c r="B67" s="39" t="s">
        <v>66</v>
      </c>
      <c r="C67" s="54" t="s">
        <v>80</v>
      </c>
      <c r="D67" s="40">
        <v>2</v>
      </c>
      <c r="E67" s="63" t="s">
        <v>80</v>
      </c>
    </row>
    <row r="68" spans="1:5" x14ac:dyDescent="0.4">
      <c r="A68" s="26">
        <v>58</v>
      </c>
      <c r="B68" s="39" t="s">
        <v>67</v>
      </c>
      <c r="C68" s="54" t="s">
        <v>80</v>
      </c>
      <c r="D68" s="40">
        <v>2</v>
      </c>
      <c r="E68" s="63" t="s">
        <v>80</v>
      </c>
    </row>
    <row r="69" spans="1:5" x14ac:dyDescent="0.4">
      <c r="A69" s="28">
        <v>59</v>
      </c>
      <c r="B69" s="41" t="s">
        <v>68</v>
      </c>
      <c r="C69" s="56">
        <v>100000</v>
      </c>
      <c r="D69" s="42">
        <v>2</v>
      </c>
      <c r="E69" s="64">
        <f>C69/D69</f>
        <v>50000</v>
      </c>
    </row>
    <row r="70" spans="1:5" x14ac:dyDescent="0.4">
      <c r="A70" s="81" t="s">
        <v>48</v>
      </c>
      <c r="B70" s="82"/>
      <c r="C70" s="52">
        <f>SUM(C64:C69)</f>
        <v>100000</v>
      </c>
      <c r="D70" s="5">
        <f>SUM(D64:D69)</f>
        <v>11</v>
      </c>
      <c r="E70" s="65">
        <f>C70/D70</f>
        <v>9090.9090909090901</v>
      </c>
    </row>
    <row r="71" spans="1:5" ht="21.75" x14ac:dyDescent="0.4">
      <c r="A71" s="23">
        <v>60</v>
      </c>
      <c r="B71" s="44" t="s">
        <v>69</v>
      </c>
      <c r="C71" s="57">
        <v>2770807.7</v>
      </c>
      <c r="D71" s="43">
        <v>7</v>
      </c>
      <c r="E71" s="62">
        <f>C71/D71</f>
        <v>395829.67142857146</v>
      </c>
    </row>
    <row r="72" spans="1:5" ht="21.75" x14ac:dyDescent="0.4">
      <c r="A72" s="28">
        <v>61</v>
      </c>
      <c r="B72" s="45" t="s">
        <v>70</v>
      </c>
      <c r="C72" s="56" t="s">
        <v>80</v>
      </c>
      <c r="D72" s="42">
        <v>6</v>
      </c>
      <c r="E72" s="64" t="s">
        <v>80</v>
      </c>
    </row>
    <row r="73" spans="1:5" ht="21" thickBot="1" x14ac:dyDescent="0.45">
      <c r="A73" s="90" t="s">
        <v>71</v>
      </c>
      <c r="B73" s="91"/>
      <c r="C73" s="60">
        <f>SUM(C71:C72)</f>
        <v>2770807.7</v>
      </c>
      <c r="D73" s="6">
        <f>SUM(D71:D72)</f>
        <v>13</v>
      </c>
      <c r="E73" s="68">
        <f>C73/D73</f>
        <v>213139.05384615387</v>
      </c>
    </row>
    <row r="74" spans="1:5" ht="21.75" thickTop="1" thickBot="1" x14ac:dyDescent="0.45">
      <c r="A74" s="83" t="s">
        <v>72</v>
      </c>
      <c r="B74" s="84"/>
      <c r="C74" s="61">
        <f>C12+C17+C22+C40+C56+C70+C73</f>
        <v>166643403.63999999</v>
      </c>
      <c r="D74" s="7">
        <f>D73+D70+D63+D56+D40+D22+D17+D12</f>
        <v>409.5</v>
      </c>
      <c r="E74" s="69">
        <f t="shared" si="0"/>
        <v>406943.59863247862</v>
      </c>
    </row>
    <row r="75" spans="1:5" ht="9" customHeight="1" thickTop="1" x14ac:dyDescent="0.4">
      <c r="A75" s="89"/>
      <c r="B75" s="89"/>
    </row>
    <row r="76" spans="1:5" ht="21" x14ac:dyDescent="0.45">
      <c r="A76" s="77" t="s">
        <v>82</v>
      </c>
      <c r="B76" s="8" t="s">
        <v>74</v>
      </c>
    </row>
    <row r="77" spans="1:5" ht="21" x14ac:dyDescent="0.45">
      <c r="A77" s="8"/>
      <c r="B77" s="8" t="s">
        <v>76</v>
      </c>
    </row>
    <row r="78" spans="1:5" ht="21" x14ac:dyDescent="0.45">
      <c r="A78" s="8"/>
      <c r="B78" s="8"/>
    </row>
    <row r="79" spans="1:5" ht="21" x14ac:dyDescent="0.45">
      <c r="A79" s="8" t="s">
        <v>75</v>
      </c>
      <c r="B79" s="8"/>
      <c r="E79" s="9" t="s">
        <v>77</v>
      </c>
    </row>
  </sheetData>
  <mergeCells count="13">
    <mergeCell ref="A75:B75"/>
    <mergeCell ref="A22:B22"/>
    <mergeCell ref="A40:B40"/>
    <mergeCell ref="A56:B56"/>
    <mergeCell ref="A63:B63"/>
    <mergeCell ref="A70:B70"/>
    <mergeCell ref="A73:B73"/>
    <mergeCell ref="C3:E3"/>
    <mergeCell ref="A12:B12"/>
    <mergeCell ref="A17:B17"/>
    <mergeCell ref="A74:B74"/>
    <mergeCell ref="B3:B4"/>
    <mergeCell ref="A3:A4"/>
  </mergeCells>
  <pageMargins left="0.70866141732283472" right="0.11811023622047245" top="0.74803149606299213" bottom="0.35433070866141736" header="0.31496062992125984" footer="0.31496062992125984"/>
  <pageSetup paperSize="9" orientation="portrait" r:id="rId1"/>
  <headerFooter>
    <oddHeader>&amp;R&amp;"TH SarabunPSK,Regular"&amp;10&amp;D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AUN-6.7-4 (S-1-2-2)</vt:lpstr>
      <vt:lpstr>'AUN-6.7-4 (S-1-2-2)'!Print_Titles</vt:lpstr>
    </vt:vector>
  </TitlesOfParts>
  <Company>Suranaree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</dc:creator>
  <cp:lastModifiedBy>CCS</cp:lastModifiedBy>
  <cp:lastPrinted>2018-08-27T03:58:14Z</cp:lastPrinted>
  <dcterms:created xsi:type="dcterms:W3CDTF">2008-05-25T05:12:33Z</dcterms:created>
  <dcterms:modified xsi:type="dcterms:W3CDTF">2018-08-28T23:20:33Z</dcterms:modified>
</cp:coreProperties>
</file>