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ppServ\www\qa\IQA2560\data-QA-60\curriculum\AUN-QA-6\AUN-6.7\2-AUN-6.7-3_7-IRD-2018August28\"/>
    </mc:Choice>
  </mc:AlternateContent>
  <bookViews>
    <workbookView xWindow="0" yWindow="0" windowWidth="24000" windowHeight="8835"/>
  </bookViews>
  <sheets>
    <sheet name="AUN-6.7-3 (S-1-2-1)" sheetId="5" r:id="rId1"/>
  </sheets>
  <definedNames>
    <definedName name="_xlnm.Print_Area" localSheetId="0">'AUN-6.7-3 (S-1-2-1)'!$A$1:$M$22</definedName>
  </definedNames>
  <calcPr calcId="162913"/>
</workbook>
</file>

<file path=xl/calcChain.xml><?xml version="1.0" encoding="utf-8"?>
<calcChain xmlns="http://schemas.openxmlformats.org/spreadsheetml/2006/main">
  <c r="N14" i="5" l="1"/>
  <c r="I14" i="5"/>
  <c r="H14" i="5"/>
  <c r="J14" i="5" s="1"/>
  <c r="G14" i="5"/>
  <c r="F14" i="5"/>
  <c r="E14" i="5"/>
  <c r="D14" i="5"/>
  <c r="C14" i="5"/>
  <c r="G7" i="5"/>
  <c r="H7" i="5" s="1"/>
  <c r="J7" i="5" s="1"/>
  <c r="L7" i="5" s="1"/>
  <c r="D7" i="5"/>
  <c r="L13" i="5" l="1"/>
  <c r="H13" i="5"/>
  <c r="J13" i="5" s="1"/>
  <c r="H8" i="5"/>
  <c r="H9" i="5"/>
  <c r="H10" i="5"/>
  <c r="H12" i="5"/>
  <c r="H6" i="5"/>
  <c r="G13" i="5"/>
  <c r="G8" i="5"/>
  <c r="G9" i="5"/>
  <c r="G10" i="5"/>
  <c r="G11" i="5"/>
  <c r="H11" i="5" s="1"/>
  <c r="G12" i="5"/>
  <c r="G6" i="5"/>
  <c r="J12" i="5" l="1"/>
  <c r="L12" i="5" s="1"/>
  <c r="J11" i="5"/>
  <c r="L11" i="5" s="1"/>
  <c r="J10" i="5"/>
  <c r="L10" i="5" s="1"/>
  <c r="J9" i="5"/>
  <c r="L9" i="5" s="1"/>
  <c r="J6" i="5"/>
  <c r="L6" i="5" s="1"/>
  <c r="J8" i="5"/>
  <c r="L8" i="5" s="1"/>
  <c r="N7" i="5" l="1"/>
</calcChain>
</file>

<file path=xl/sharedStrings.xml><?xml version="1.0" encoding="utf-8"?>
<sst xmlns="http://schemas.openxmlformats.org/spreadsheetml/2006/main" count="50" uniqueCount="39">
  <si>
    <t>สำนักวิชา</t>
  </si>
  <si>
    <t>รวมเงินสนับสนุนภายในและภายนอก</t>
  </si>
  <si>
    <t>จำนวนเงิน : อาจารย์ 1 คน</t>
  </si>
  <si>
    <t>แหล่งทุน
ในประเทศ *</t>
  </si>
  <si>
    <t>แหล่งทุน
ต่างประเทศ</t>
  </si>
  <si>
    <t>ภาคอุตสาหกรรม
/ภาคเอกชน</t>
  </si>
  <si>
    <t>รวม</t>
  </si>
  <si>
    <t>ภาพรวมมหาวิทยาลัย</t>
  </si>
  <si>
    <t xml:space="preserve">  *  หมายถึง แหล่งทุนในประเทศ  เช่น  สวทช.  สกว.  สกอ.  วช.  สสส.  เป็นต้น     </t>
  </si>
  <si>
    <t xml:space="preserve">             </t>
  </si>
  <si>
    <t xml:space="preserve"> </t>
  </si>
  <si>
    <t>คะแนนที่ได้</t>
  </si>
  <si>
    <t>1. วิทยาศาสตร์ (กลุ่ม ง)</t>
  </si>
  <si>
    <t>3. เทคโนโลยีการเกษตร (กลุ่ม ค1)</t>
  </si>
  <si>
    <t>4. วิศวกรรมศาสตร์ (กลุ่ม ค2)</t>
  </si>
  <si>
    <t>5. แพทยศาสตร์ (ค2)</t>
  </si>
  <si>
    <t>6. พยาบาลศาสตร์ (ค2)</t>
  </si>
  <si>
    <t>เกณฑ์ ของ สกอ.
จำแนกตาม
กลุ่ม</t>
  </si>
  <si>
    <t xml:space="preserve"> =&gt; 5 คะแนน</t>
  </si>
  <si>
    <t xml:space="preserve">                2.  การแบ่งสัดส่วนจำนวนเงิน กรณีมีผู้วิจัยจากหลายสำนักวิชาหรือหลายสถาบัน ให้แบ่งสัดส่วนจำนวนเงินตามที่สำนักวิชาหรือสถาบันตกลงกัน</t>
  </si>
  <si>
    <r>
      <rPr>
        <b/>
        <u/>
        <sz val="14"/>
        <color indexed="8"/>
        <rFont val="TH SarabunPSK"/>
        <family val="2"/>
      </rPr>
      <t>หมายเหตุ</t>
    </r>
    <r>
      <rPr>
        <b/>
        <sz val="14"/>
        <color indexed="8"/>
        <rFont val="TH SarabunPSK"/>
        <family val="2"/>
      </rPr>
      <t xml:space="preserve"> : </t>
    </r>
    <r>
      <rPr>
        <sz val="14"/>
        <rFont val="DilleniaUPC"/>
        <family val="1"/>
        <charset val="222"/>
      </rPr>
      <t/>
    </r>
  </si>
  <si>
    <r>
      <t xml:space="preserve">                1.  ให้นับจำนวนเงินที่มีการเซ็นสัญญารับทุนในปีงบประมาณนั้น </t>
    </r>
    <r>
      <rPr>
        <b/>
        <sz val="14"/>
        <color indexed="8"/>
        <rFont val="TH SarabunPSK"/>
        <family val="2"/>
      </rPr>
      <t>ไม่ใช่จำนวนเงินที่เบิกจ่ายจริง</t>
    </r>
  </si>
  <si>
    <r>
      <t>แหล่งที่มา :</t>
    </r>
    <r>
      <rPr>
        <sz val="14"/>
        <color indexed="8"/>
        <rFont val="TH SarabunPSK"/>
        <family val="2"/>
      </rPr>
      <t xml:space="preserve"> ฝ่ายสารสนเทศการวิจัย  สถาบันวิจัยและพัฒนา</t>
    </r>
  </si>
  <si>
    <t>ภายนอกสถาบัน (บาท)</t>
  </si>
  <si>
    <t>ภายในสถาบัน
(บาท)</t>
  </si>
  <si>
    <t>จำนวนเงินสนับสนุน</t>
  </si>
  <si>
    <t xml:space="preserve">                        </t>
  </si>
  <si>
    <t>7. ทันตแพทยศาสตร์ (ค2)</t>
  </si>
  <si>
    <r>
      <t xml:space="preserve"> **  หมายถึง จำนวนอาจารย์ประจำ </t>
    </r>
    <r>
      <rPr>
        <b/>
        <i/>
        <u/>
        <sz val="14"/>
        <color indexed="8"/>
        <rFont val="TH SarabunPSK"/>
        <family val="2"/>
      </rPr>
      <t>นับอาจารย์ประจำและนักวิจัยเฉพาะที่ปฏิบัติงานจริ</t>
    </r>
    <r>
      <rPr>
        <b/>
        <u/>
        <sz val="14"/>
        <color indexed="8"/>
        <rFont val="TH SarabunPSK"/>
        <family val="2"/>
      </rPr>
      <t>ง</t>
    </r>
    <r>
      <rPr>
        <b/>
        <sz val="14"/>
        <color indexed="8"/>
        <rFont val="TH SarabunPSK"/>
        <family val="2"/>
      </rPr>
      <t xml:space="preserve"> </t>
    </r>
    <r>
      <rPr>
        <sz val="14"/>
        <color indexed="8"/>
        <rFont val="TH SarabunPSK"/>
        <family val="2"/>
      </rPr>
      <t>ไม่นับรวมอาจารย์ประจำและนักวิจัยที่ลาศึกษาต่อ ปีการศึกษา 2560 (ก.ค. 60 - มิ.ย. 61)</t>
    </r>
  </si>
  <si>
    <t>8. สาธารณสุขศาสตร์ (ค2)</t>
  </si>
  <si>
    <t>-</t>
  </si>
  <si>
    <t>จำนวนอาจารย์ประจำ** 
 ปีการศึกษา 2560</t>
  </si>
  <si>
    <t>ข้อมูล ณ วันที่ 30 กันยายน 2560</t>
  </si>
  <si>
    <t xml:space="preserve"> =  1 คะแนน</t>
  </si>
  <si>
    <t xml:space="preserve"> =&gt; 2 คะแนน</t>
  </si>
  <si>
    <t>*** หมายถึง รอการปรับปรุงข้อมูล</t>
  </si>
  <si>
    <r>
      <t>ตารางที่ AUN-QA 6.7-3</t>
    </r>
    <r>
      <rPr>
        <b/>
        <sz val="14"/>
        <color indexed="8"/>
        <rFont val="TH SarabunPSK"/>
        <family val="2"/>
      </rPr>
      <t xml:space="preserve">  :  เงินสนับสนุนงานวิจัยและงานสร้างสรรค์จากภายในและภายนอกสถาบันต่อจำนวนอาจารย์ประจำ   ปีงบประมาณ 2560   (ต.ค. 59 - ก.ย. 60) </t>
    </r>
    <r>
      <rPr>
        <b/>
        <i/>
        <sz val="14"/>
        <color indexed="8"/>
        <rFont val="TH SarabunPSK"/>
        <family val="2"/>
      </rPr>
      <t xml:space="preserve"> (S-1-2-1)</t>
    </r>
  </si>
  <si>
    <t>(5+2+5+5+5+2+1+5)/8 = 4</t>
  </si>
  <si>
    <t>2. เทคโนโลยีสังคม (กลุ่ม ค1)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</si>
</sst>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0;[Red]0.00"/>
    <numFmt numFmtId="166" formatCode="d\ \ด\ด\ด\ด\ \b\b\b\b"/>
    <numFmt numFmtId="167" formatCode="0.0"/>
    <numFmt numFmtId="168" formatCode="#,##0.00;;\-"/>
  </numFmts>
  <fonts count="21" x14ac:knownFonts="1">
    <font>
      <sz val="14"/>
      <name val="Browallia New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DilleniaUPC"/>
      <family val="1"/>
      <charset val="222"/>
    </font>
    <font>
      <b/>
      <u/>
      <sz val="14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i/>
      <u/>
      <sz val="14"/>
      <color indexed="8"/>
      <name val="TH SarabunPSK"/>
      <family val="2"/>
    </font>
    <font>
      <b/>
      <u val="double"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color rgb="FFC00000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4"/>
      <name val="TH SarabunPSK"/>
      <family val="2"/>
    </font>
    <font>
      <b/>
      <i/>
      <sz val="14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hair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</cellStyleXfs>
  <cellXfs count="137">
    <xf numFmtId="0" fontId="0" fillId="0" borderId="0" xfId="0"/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1" fillId="0" borderId="0" xfId="2" applyFont="1"/>
    <xf numFmtId="0" fontId="12" fillId="0" borderId="0" xfId="2" applyFont="1"/>
    <xf numFmtId="0" fontId="12" fillId="0" borderId="0" xfId="2" applyFont="1" applyAlignment="1">
      <alignment horizontal="center"/>
    </xf>
    <xf numFmtId="0" fontId="11" fillId="0" borderId="0" xfId="3" applyFont="1" applyAlignment="1">
      <alignment vertical="center"/>
    </xf>
    <xf numFmtId="0" fontId="11" fillId="0" borderId="0" xfId="2" applyFont="1" applyAlignment="1">
      <alignment horizontal="center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0" xfId="2" applyFont="1" applyAlignment="1">
      <alignment horizontal="center" wrapText="1"/>
    </xf>
    <xf numFmtId="0" fontId="11" fillId="0" borderId="0" xfId="2" applyFont="1" applyAlignment="1">
      <alignment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1" fillId="0" borderId="0" xfId="3" applyFont="1" applyBorder="1" applyAlignment="1">
      <alignment horizontal="center" vertical="center"/>
    </xf>
    <xf numFmtId="1" fontId="11" fillId="0" borderId="0" xfId="2" applyNumberFormat="1" applyFont="1" applyBorder="1" applyAlignment="1">
      <alignment horizontal="center" vertical="center"/>
    </xf>
    <xf numFmtId="2" fontId="11" fillId="0" borderId="0" xfId="1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3" fontId="11" fillId="0" borderId="0" xfId="1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 shrinkToFit="1"/>
    </xf>
    <xf numFmtId="166" fontId="13" fillId="0" borderId="0" xfId="0" applyNumberFormat="1" applyFont="1" applyBorder="1" applyAlignment="1">
      <alignment horizontal="left" vertical="center" shrinkToFit="1"/>
    </xf>
    <xf numFmtId="0" fontId="12" fillId="0" borderId="0" xfId="5" applyFont="1" applyFill="1"/>
    <xf numFmtId="165" fontId="12" fillId="0" borderId="0" xfId="5" applyNumberFormat="1" applyFont="1" applyFill="1"/>
    <xf numFmtId="0" fontId="11" fillId="0" borderId="0" xfId="6" applyFont="1" applyAlignment="1">
      <alignment horizontal="left" vertical="center" indent="1"/>
    </xf>
    <xf numFmtId="0" fontId="12" fillId="0" borderId="0" xfId="6" applyFont="1" applyAlignment="1">
      <alignment horizontal="center"/>
    </xf>
    <xf numFmtId="0" fontId="12" fillId="0" borderId="0" xfId="6" applyFont="1"/>
    <xf numFmtId="0" fontId="12" fillId="0" borderId="0" xfId="5" applyFont="1"/>
    <xf numFmtId="0" fontId="11" fillId="0" borderId="0" xfId="4" applyFont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2" fillId="0" borderId="0" xfId="2" applyFont="1" applyAlignment="1">
      <alignment horizontal="right"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0" fontId="14" fillId="0" borderId="0" xfId="2" applyFont="1" applyAlignment="1">
      <alignment vertical="center"/>
    </xf>
    <xf numFmtId="4" fontId="12" fillId="0" borderId="0" xfId="2" applyNumberFormat="1" applyFont="1" applyAlignment="1">
      <alignment horizontal="center" vertical="center"/>
    </xf>
    <xf numFmtId="0" fontId="15" fillId="0" borderId="0" xfId="2" applyFont="1"/>
    <xf numFmtId="3" fontId="15" fillId="0" borderId="0" xfId="1" applyNumberFormat="1" applyFont="1" applyBorder="1" applyAlignment="1">
      <alignment horizontal="center" vertical="center"/>
    </xf>
    <xf numFmtId="2" fontId="14" fillId="0" borderId="0" xfId="5" applyNumberFormat="1" applyFont="1" applyFill="1"/>
    <xf numFmtId="0" fontId="15" fillId="0" borderId="0" xfId="2" applyFont="1" applyAlignment="1">
      <alignment vertical="center"/>
    </xf>
    <xf numFmtId="0" fontId="14" fillId="0" borderId="0" xfId="2" applyFont="1" applyAlignment="1">
      <alignment horizontal="center"/>
    </xf>
    <xf numFmtId="0" fontId="14" fillId="0" borderId="0" xfId="2" applyFont="1" applyAlignment="1">
      <alignment horizontal="center" vertical="center"/>
    </xf>
    <xf numFmtId="0" fontId="14" fillId="0" borderId="0" xfId="5" applyFont="1" applyAlignment="1">
      <alignment horizontal="center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0" fontId="19" fillId="0" borderId="4" xfId="3" applyFont="1" applyBorder="1" applyAlignment="1">
      <alignment horizontal="left" vertical="center" indent="1"/>
    </xf>
    <xf numFmtId="168" fontId="19" fillId="0" borderId="5" xfId="3" applyNumberFormat="1" applyFont="1" applyBorder="1" applyAlignment="1">
      <alignment horizontal="right" vertical="center" indent="1"/>
    </xf>
    <xf numFmtId="4" fontId="19" fillId="0" borderId="4" xfId="2" applyNumberFormat="1" applyFont="1" applyFill="1" applyBorder="1" applyAlignment="1">
      <alignment horizontal="right" vertical="center" indent="1"/>
    </xf>
    <xf numFmtId="3" fontId="19" fillId="0" borderId="4" xfId="2" applyNumberFormat="1" applyFont="1" applyFill="1" applyBorder="1" applyAlignment="1">
      <alignment horizontal="center" vertical="center"/>
    </xf>
    <xf numFmtId="168" fontId="19" fillId="0" borderId="6" xfId="2" applyNumberFormat="1" applyFont="1" applyFill="1" applyBorder="1" applyAlignment="1">
      <alignment horizontal="right" vertical="center" indent="1"/>
    </xf>
    <xf numFmtId="168" fontId="19" fillId="0" borderId="0" xfId="3" applyNumberFormat="1" applyFont="1" applyBorder="1" applyAlignment="1">
      <alignment horizontal="right" vertical="center" indent="1"/>
    </xf>
    <xf numFmtId="167" fontId="19" fillId="0" borderId="7" xfId="2" applyNumberFormat="1" applyFont="1" applyFill="1" applyBorder="1" applyAlignment="1">
      <alignment horizontal="center" vertical="center"/>
    </xf>
    <xf numFmtId="0" fontId="12" fillId="0" borderId="26" xfId="3" applyFont="1" applyBorder="1" applyAlignment="1">
      <alignment horizontal="left" vertical="center" indent="1"/>
    </xf>
    <xf numFmtId="168" fontId="12" fillId="0" borderId="25" xfId="3" applyNumberFormat="1" applyFont="1" applyBorder="1" applyAlignment="1">
      <alignment horizontal="right" vertical="center" indent="1"/>
    </xf>
    <xf numFmtId="168" fontId="12" fillId="0" borderId="27" xfId="2" applyNumberFormat="1" applyFont="1" applyFill="1" applyBorder="1" applyAlignment="1">
      <alignment horizontal="right" vertical="center" indent="1"/>
    </xf>
    <xf numFmtId="168" fontId="12" fillId="0" borderId="28" xfId="3" applyNumberFormat="1" applyFont="1" applyBorder="1" applyAlignment="1">
      <alignment horizontal="right" vertical="center" indent="1"/>
    </xf>
    <xf numFmtId="168" fontId="12" fillId="0" borderId="29" xfId="3" applyNumberFormat="1" applyFont="1" applyBorder="1" applyAlignment="1">
      <alignment horizontal="right" vertical="center" indent="1"/>
    </xf>
    <xf numFmtId="167" fontId="12" fillId="0" borderId="29" xfId="2" applyNumberFormat="1" applyFont="1" applyFill="1" applyBorder="1" applyAlignment="1">
      <alignment horizontal="center" vertical="center"/>
    </xf>
    <xf numFmtId="4" fontId="12" fillId="0" borderId="29" xfId="2" applyNumberFormat="1" applyFont="1" applyFill="1" applyBorder="1" applyAlignment="1">
      <alignment horizontal="right" vertical="center" indent="1"/>
    </xf>
    <xf numFmtId="3" fontId="12" fillId="0" borderId="26" xfId="2" applyNumberFormat="1" applyFont="1" applyFill="1" applyBorder="1" applyAlignment="1">
      <alignment horizontal="center" vertical="center"/>
    </xf>
    <xf numFmtId="3" fontId="12" fillId="0" borderId="29" xfId="2" applyNumberFormat="1" applyFont="1" applyFill="1" applyBorder="1" applyAlignment="1">
      <alignment horizontal="center" vertical="center"/>
    </xf>
    <xf numFmtId="4" fontId="12" fillId="0" borderId="26" xfId="2" applyNumberFormat="1" applyFont="1" applyFill="1" applyBorder="1" applyAlignment="1">
      <alignment horizontal="right" vertical="center" indent="1"/>
    </xf>
    <xf numFmtId="0" fontId="19" fillId="0" borderId="26" xfId="3" applyFont="1" applyBorder="1" applyAlignment="1">
      <alignment horizontal="left" vertical="center" indent="1"/>
    </xf>
    <xf numFmtId="168" fontId="19" fillId="0" borderId="25" xfId="3" applyNumberFormat="1" applyFont="1" applyBorder="1" applyAlignment="1">
      <alignment horizontal="right" vertical="center" indent="1"/>
    </xf>
    <xf numFmtId="168" fontId="19" fillId="0" borderId="27" xfId="2" applyNumberFormat="1" applyFont="1" applyFill="1" applyBorder="1" applyAlignment="1">
      <alignment horizontal="right" vertical="center" indent="1"/>
    </xf>
    <xf numFmtId="167" fontId="19" fillId="0" borderId="29" xfId="2" applyNumberFormat="1" applyFont="1" applyFill="1" applyBorder="1" applyAlignment="1">
      <alignment horizontal="center" vertical="center"/>
    </xf>
    <xf numFmtId="4" fontId="19" fillId="0" borderId="26" xfId="2" applyNumberFormat="1" applyFont="1" applyFill="1" applyBorder="1" applyAlignment="1">
      <alignment horizontal="right" vertical="center" indent="1"/>
    </xf>
    <xf numFmtId="3" fontId="19" fillId="0" borderId="26" xfId="2" applyNumberFormat="1" applyFont="1" applyFill="1" applyBorder="1" applyAlignment="1">
      <alignment horizontal="center" vertical="center"/>
    </xf>
    <xf numFmtId="4" fontId="12" fillId="0" borderId="30" xfId="2" applyNumberFormat="1" applyFont="1" applyFill="1" applyBorder="1" applyAlignment="1">
      <alignment horizontal="right" vertical="center"/>
    </xf>
    <xf numFmtId="49" fontId="12" fillId="0" borderId="31" xfId="2" applyNumberFormat="1" applyFont="1" applyFill="1" applyBorder="1" applyAlignment="1">
      <alignment horizontal="left" vertical="center"/>
    </xf>
    <xf numFmtId="4" fontId="12" fillId="0" borderId="25" xfId="2" applyNumberFormat="1" applyFont="1" applyFill="1" applyBorder="1" applyAlignment="1">
      <alignment horizontal="right" vertical="center"/>
    </xf>
    <xf numFmtId="49" fontId="12" fillId="0" borderId="26" xfId="2" applyNumberFormat="1" applyFont="1" applyFill="1" applyBorder="1" applyAlignment="1">
      <alignment horizontal="left" vertical="center"/>
    </xf>
    <xf numFmtId="4" fontId="19" fillId="0" borderId="25" xfId="2" applyNumberFormat="1" applyFont="1" applyFill="1" applyBorder="1" applyAlignment="1">
      <alignment horizontal="right" vertical="center"/>
    </xf>
    <xf numFmtId="49" fontId="19" fillId="0" borderId="26" xfId="2" applyNumberFormat="1" applyFont="1" applyFill="1" applyBorder="1" applyAlignment="1">
      <alignment horizontal="left" vertical="center"/>
    </xf>
    <xf numFmtId="4" fontId="19" fillId="0" borderId="32" xfId="2" applyNumberFormat="1" applyFont="1" applyFill="1" applyBorder="1" applyAlignment="1">
      <alignment horizontal="right" vertical="center"/>
    </xf>
    <xf numFmtId="49" fontId="19" fillId="0" borderId="33" xfId="2" applyNumberFormat="1" applyFont="1" applyFill="1" applyBorder="1" applyAlignment="1">
      <alignment horizontal="left" vertical="center"/>
    </xf>
    <xf numFmtId="0" fontId="12" fillId="0" borderId="25" xfId="3" applyFont="1" applyBorder="1" applyAlignment="1">
      <alignment horizontal="left" vertical="center"/>
    </xf>
    <xf numFmtId="0" fontId="19" fillId="0" borderId="25" xfId="3" applyFont="1" applyBorder="1" applyAlignment="1">
      <alignment horizontal="left" vertical="center"/>
    </xf>
    <xf numFmtId="0" fontId="19" fillId="0" borderId="5" xfId="3" applyFont="1" applyBorder="1" applyAlignment="1">
      <alignment horizontal="left" vertical="center"/>
    </xf>
    <xf numFmtId="0" fontId="12" fillId="0" borderId="30" xfId="3" applyFont="1" applyBorder="1" applyAlignment="1">
      <alignment horizontal="left" vertical="center"/>
    </xf>
    <xf numFmtId="0" fontId="12" fillId="0" borderId="31" xfId="3" applyFont="1" applyBorder="1" applyAlignment="1">
      <alignment horizontal="left" vertical="center" indent="1"/>
    </xf>
    <xf numFmtId="168" fontId="12" fillId="0" borderId="30" xfId="3" applyNumberFormat="1" applyFont="1" applyBorder="1" applyAlignment="1">
      <alignment horizontal="right" vertical="center" indent="1"/>
    </xf>
    <xf numFmtId="168" fontId="12" fillId="0" borderId="41" xfId="2" applyNumberFormat="1" applyFont="1" applyFill="1" applyBorder="1" applyAlignment="1">
      <alignment horizontal="right" vertical="center" indent="1"/>
    </xf>
    <xf numFmtId="168" fontId="12" fillId="0" borderId="31" xfId="3" applyNumberFormat="1" applyFont="1" applyBorder="1" applyAlignment="1">
      <alignment horizontal="right" vertical="center" indent="1"/>
    </xf>
    <xf numFmtId="168" fontId="12" fillId="0" borderId="35" xfId="3" applyNumberFormat="1" applyFont="1" applyBorder="1" applyAlignment="1">
      <alignment horizontal="right" vertical="center" indent="1"/>
    </xf>
    <xf numFmtId="167" fontId="12" fillId="0" borderId="35" xfId="2" applyNumberFormat="1" applyFont="1" applyFill="1" applyBorder="1" applyAlignment="1">
      <alignment horizontal="center" vertical="center"/>
    </xf>
    <xf numFmtId="4" fontId="12" fillId="0" borderId="35" xfId="2" applyNumberFormat="1" applyFont="1" applyFill="1" applyBorder="1" applyAlignment="1">
      <alignment horizontal="right" vertical="center" indent="1"/>
    </xf>
    <xf numFmtId="3" fontId="12" fillId="0" borderId="31" xfId="2" applyNumberFormat="1" applyFont="1" applyFill="1" applyBorder="1" applyAlignment="1">
      <alignment horizontal="center" vertical="center"/>
    </xf>
    <xf numFmtId="167" fontId="12" fillId="2" borderId="40" xfId="2" applyNumberFormat="1" applyFont="1" applyFill="1" applyBorder="1" applyAlignment="1">
      <alignment horizontal="center" vertical="center"/>
    </xf>
    <xf numFmtId="3" fontId="12" fillId="2" borderId="40" xfId="2" applyNumberFormat="1" applyFont="1" applyFill="1" applyBorder="1" applyAlignment="1">
      <alignment horizontal="center" vertical="center"/>
    </xf>
    <xf numFmtId="4" fontId="12" fillId="2" borderId="36" xfId="2" applyNumberFormat="1" applyFont="1" applyFill="1" applyBorder="1" applyAlignment="1">
      <alignment horizontal="right" vertical="center"/>
    </xf>
    <xf numFmtId="49" fontId="12" fillId="2" borderId="34" xfId="2" applyNumberFormat="1" applyFont="1" applyFill="1" applyBorder="1" applyAlignment="1">
      <alignment horizontal="left" vertical="center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1" fillId="0" borderId="22" xfId="2" applyFont="1" applyBorder="1" applyAlignment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24" xfId="3" applyFont="1" applyBorder="1" applyAlignment="1">
      <alignment horizontal="center" vertical="center" wrapText="1"/>
    </xf>
    <xf numFmtId="0" fontId="17" fillId="0" borderId="23" xfId="3" applyFont="1" applyBorder="1" applyAlignment="1">
      <alignment horizontal="center" vertical="center" wrapText="1" shrinkToFit="1"/>
    </xf>
    <xf numFmtId="0" fontId="18" fillId="0" borderId="7" xfId="0" applyFont="1" applyBorder="1" applyAlignment="1">
      <alignment horizontal="center" vertical="center" wrapText="1" shrinkToFit="1"/>
    </xf>
    <xf numFmtId="0" fontId="18" fillId="0" borderId="24" xfId="0" applyFont="1" applyBorder="1" applyAlignment="1">
      <alignment horizontal="center" vertical="center" wrapText="1" shrinkToFit="1"/>
    </xf>
    <xf numFmtId="0" fontId="11" fillId="0" borderId="13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15" xfId="3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/>
    </xf>
    <xf numFmtId="0" fontId="11" fillId="0" borderId="16" xfId="2" applyFont="1" applyBorder="1" applyAlignment="1">
      <alignment horizontal="center" vertical="center" wrapText="1"/>
    </xf>
    <xf numFmtId="0" fontId="11" fillId="0" borderId="17" xfId="2" applyFont="1" applyBorder="1" applyAlignment="1">
      <alignment horizontal="center" vertical="center" wrapText="1"/>
    </xf>
    <xf numFmtId="0" fontId="11" fillId="0" borderId="18" xfId="2" applyFont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/>
    </xf>
    <xf numFmtId="0" fontId="11" fillId="2" borderId="19" xfId="3" applyFont="1" applyFill="1" applyBorder="1" applyAlignment="1">
      <alignment horizontal="center" vertical="center"/>
    </xf>
    <xf numFmtId="168" fontId="11" fillId="2" borderId="8" xfId="2" applyNumberFormat="1" applyFont="1" applyFill="1" applyBorder="1" applyAlignment="1">
      <alignment horizontal="right" vertical="center" indent="1"/>
    </xf>
    <xf numFmtId="168" fontId="11" fillId="2" borderId="9" xfId="2" applyNumberFormat="1" applyFont="1" applyFill="1" applyBorder="1" applyAlignment="1">
      <alignment horizontal="right" vertical="center" indent="1"/>
    </xf>
    <xf numFmtId="168" fontId="11" fillId="2" borderId="10" xfId="2" applyNumberFormat="1" applyFont="1" applyFill="1" applyBorder="1" applyAlignment="1">
      <alignment horizontal="right" vertical="center" indent="1"/>
    </xf>
    <xf numFmtId="2" fontId="11" fillId="2" borderId="11" xfId="1" applyNumberFormat="1" applyFont="1" applyFill="1" applyBorder="1" applyAlignment="1">
      <alignment horizontal="center" vertical="center"/>
    </xf>
    <xf numFmtId="4" fontId="11" fillId="2" borderId="11" xfId="2" applyNumberFormat="1" applyFont="1" applyFill="1" applyBorder="1" applyAlignment="1">
      <alignment horizontal="right" vertical="center" indent="1"/>
    </xf>
    <xf numFmtId="167" fontId="11" fillId="2" borderId="11" xfId="1" applyNumberFormat="1" applyFont="1" applyFill="1" applyBorder="1" applyAlignment="1">
      <alignment horizontal="center" vertical="center"/>
    </xf>
    <xf numFmtId="167" fontId="17" fillId="2" borderId="8" xfId="1" applyNumberFormat="1" applyFont="1" applyFill="1" applyBorder="1" applyAlignment="1">
      <alignment horizontal="center" vertical="center"/>
    </xf>
    <xf numFmtId="167" fontId="17" fillId="2" borderId="19" xfId="1" applyNumberFormat="1" applyFont="1" applyFill="1" applyBorder="1" applyAlignment="1">
      <alignment horizontal="center" vertical="center"/>
    </xf>
    <xf numFmtId="2" fontId="11" fillId="2" borderId="0" xfId="2" applyNumberFormat="1" applyFont="1" applyFill="1" applyAlignment="1">
      <alignment horizontal="center"/>
    </xf>
    <xf numFmtId="0" fontId="12" fillId="2" borderId="36" xfId="3" applyFont="1" applyFill="1" applyBorder="1" applyAlignment="1">
      <alignment vertical="center"/>
    </xf>
    <xf numFmtId="0" fontId="12" fillId="2" borderId="34" xfId="3" applyFont="1" applyFill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168" fontId="12" fillId="2" borderId="36" xfId="3" applyNumberFormat="1" applyFont="1" applyFill="1" applyBorder="1" applyAlignment="1">
      <alignment horizontal="center" vertical="center"/>
    </xf>
    <xf numFmtId="168" fontId="12" fillId="2" borderId="37" xfId="2" applyNumberFormat="1" applyFont="1" applyFill="1" applyBorder="1" applyAlignment="1">
      <alignment horizontal="center" vertical="center"/>
    </xf>
    <xf numFmtId="168" fontId="12" fillId="2" borderId="38" xfId="2" applyNumberFormat="1" applyFont="1" applyFill="1" applyBorder="1" applyAlignment="1">
      <alignment horizontal="center" vertical="center"/>
    </xf>
    <xf numFmtId="168" fontId="12" fillId="2" borderId="39" xfId="3" applyNumberFormat="1" applyFont="1" applyFill="1" applyBorder="1" applyAlignment="1">
      <alignment horizontal="center" vertical="center"/>
    </xf>
    <xf numFmtId="168" fontId="12" fillId="2" borderId="40" xfId="3" applyNumberFormat="1" applyFont="1" applyFill="1" applyBorder="1" applyAlignment="1">
      <alignment horizontal="center" vertical="center"/>
    </xf>
    <xf numFmtId="4" fontId="12" fillId="2" borderId="40" xfId="2" applyNumberFormat="1" applyFont="1" applyFill="1" applyBorder="1" applyAlignment="1">
      <alignment horizontal="center" vertical="center"/>
    </xf>
  </cellXfs>
  <cellStyles count="7">
    <cellStyle name="Comma_ตัวชี้วัด (ศบก.)" xfId="1"/>
    <cellStyle name="Normal" xfId="0" builtinId="0"/>
    <cellStyle name="Normal_ตัวชี้วัด (ศบก.)" xfId="2"/>
    <cellStyle name="Normal_ตัวบ่งชี้ 4.3-4.5" xfId="3"/>
    <cellStyle name="Normal_ปัจจัย 4" xfId="4"/>
    <cellStyle name="Normal_อัตราได้งานทำ" xfId="5"/>
    <cellStyle name="ปกติ_ภาคผนวก ค- form 48" xfId="6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4"/>
  <sheetViews>
    <sheetView tabSelected="1" view="pageBreakPreview" topLeftCell="A4" zoomScale="124" zoomScaleNormal="100" zoomScaleSheetLayoutView="124" workbookViewId="0">
      <selection activeCell="C13" sqref="C13"/>
    </sheetView>
  </sheetViews>
  <sheetFormatPr defaultColWidth="16.5703125" defaultRowHeight="21.75" x14ac:dyDescent="0.5"/>
  <cols>
    <col min="1" max="1" width="9.5703125" style="4" customWidth="1"/>
    <col min="2" max="2" width="15.5703125" style="4" customWidth="1"/>
    <col min="3" max="3" width="15.7109375" style="4" bestFit="1" customWidth="1"/>
    <col min="4" max="4" width="15.7109375" style="3" bestFit="1" customWidth="1"/>
    <col min="5" max="5" width="13.5703125" style="3" bestFit="1" customWidth="1"/>
    <col min="6" max="6" width="14.7109375" style="3" bestFit="1" customWidth="1"/>
    <col min="7" max="8" width="15.7109375" style="3" bestFit="1" customWidth="1"/>
    <col min="9" max="9" width="10.140625" style="37" customWidth="1"/>
    <col min="10" max="10" width="13.140625" style="3" bestFit="1" customWidth="1"/>
    <col min="11" max="11" width="9.42578125" style="4" customWidth="1"/>
    <col min="12" max="12" width="8.140625" style="41" customWidth="1"/>
    <col min="13" max="13" width="12.7109375" style="4" customWidth="1"/>
    <col min="14" max="14" width="9.85546875" style="5" customWidth="1"/>
    <col min="15" max="16384" width="16.5703125" style="4"/>
  </cols>
  <sheetData>
    <row r="1" spans="1:14" x14ac:dyDescent="0.5">
      <c r="A1" s="1" t="s">
        <v>36</v>
      </c>
      <c r="B1" s="2"/>
      <c r="C1" s="2"/>
    </row>
    <row r="2" spans="1:14" ht="22.5" thickBot="1" x14ac:dyDescent="0.55000000000000004">
      <c r="A2" s="6" t="s">
        <v>26</v>
      </c>
      <c r="B2" s="2"/>
      <c r="C2" s="2"/>
    </row>
    <row r="3" spans="1:14" s="3" customFormat="1" ht="19.5" customHeight="1" thickTop="1" x14ac:dyDescent="0.5">
      <c r="A3" s="93" t="s">
        <v>0</v>
      </c>
      <c r="B3" s="94"/>
      <c r="C3" s="99" t="s">
        <v>25</v>
      </c>
      <c r="D3" s="100"/>
      <c r="E3" s="100"/>
      <c r="F3" s="100"/>
      <c r="G3" s="101"/>
      <c r="H3" s="102" t="s">
        <v>1</v>
      </c>
      <c r="I3" s="105" t="s">
        <v>31</v>
      </c>
      <c r="J3" s="108" t="s">
        <v>2</v>
      </c>
      <c r="K3" s="111" t="s">
        <v>17</v>
      </c>
      <c r="L3" s="93" t="s">
        <v>11</v>
      </c>
      <c r="M3" s="94"/>
      <c r="N3" s="7"/>
    </row>
    <row r="4" spans="1:14" s="3" customFormat="1" ht="21.75" customHeight="1" x14ac:dyDescent="0.5">
      <c r="A4" s="95"/>
      <c r="B4" s="96"/>
      <c r="C4" s="95" t="s">
        <v>24</v>
      </c>
      <c r="D4" s="114" t="s">
        <v>23</v>
      </c>
      <c r="E4" s="115"/>
      <c r="F4" s="115"/>
      <c r="G4" s="116"/>
      <c r="H4" s="103"/>
      <c r="I4" s="106"/>
      <c r="J4" s="109"/>
      <c r="K4" s="112"/>
      <c r="L4" s="95"/>
      <c r="M4" s="96"/>
      <c r="N4" s="7"/>
    </row>
    <row r="5" spans="1:14" s="12" customFormat="1" ht="45.75" customHeight="1" thickBot="1" x14ac:dyDescent="0.55000000000000004">
      <c r="A5" s="97"/>
      <c r="B5" s="98"/>
      <c r="C5" s="97"/>
      <c r="D5" s="8" t="s">
        <v>3</v>
      </c>
      <c r="E5" s="9" t="s">
        <v>4</v>
      </c>
      <c r="F5" s="9" t="s">
        <v>5</v>
      </c>
      <c r="G5" s="10" t="s">
        <v>6</v>
      </c>
      <c r="H5" s="104"/>
      <c r="I5" s="107"/>
      <c r="J5" s="110"/>
      <c r="K5" s="113"/>
      <c r="L5" s="97"/>
      <c r="M5" s="98"/>
      <c r="N5" s="11"/>
    </row>
    <row r="6" spans="1:14" s="14" customFormat="1" ht="24.95" customHeight="1" thickTop="1" x14ac:dyDescent="0.4">
      <c r="A6" s="80" t="s">
        <v>12</v>
      </c>
      <c r="B6" s="81"/>
      <c r="C6" s="82">
        <v>45710000</v>
      </c>
      <c r="D6" s="82">
        <v>49956800</v>
      </c>
      <c r="E6" s="83">
        <v>1009495</v>
      </c>
      <c r="F6" s="83">
        <v>693000</v>
      </c>
      <c r="G6" s="84">
        <f>SUM(D6:F6)</f>
        <v>51659295</v>
      </c>
      <c r="H6" s="85">
        <f>C6+G6</f>
        <v>97369295</v>
      </c>
      <c r="I6" s="86">
        <v>81.5</v>
      </c>
      <c r="J6" s="87">
        <f t="shared" ref="J6:J14" si="0">+H6/I6</f>
        <v>1194715.2760736197</v>
      </c>
      <c r="K6" s="88">
        <v>220000</v>
      </c>
      <c r="L6" s="69">
        <f t="shared" ref="L6:L11" si="1">+J6/K6*5</f>
        <v>27.152619910764084</v>
      </c>
      <c r="M6" s="70" t="s">
        <v>18</v>
      </c>
      <c r="N6" s="13">
        <v>5</v>
      </c>
    </row>
    <row r="7" spans="1:14" s="130" customFormat="1" ht="24.95" customHeight="1" x14ac:dyDescent="0.4">
      <c r="A7" s="128" t="s">
        <v>38</v>
      </c>
      <c r="B7" s="129"/>
      <c r="C7" s="131">
        <v>1323785</v>
      </c>
      <c r="D7" s="131">
        <f>1312000-510000-510000</f>
        <v>292000</v>
      </c>
      <c r="E7" s="132" t="s">
        <v>30</v>
      </c>
      <c r="F7" s="133"/>
      <c r="G7" s="134">
        <f>SUM(D7:F7)</f>
        <v>292000</v>
      </c>
      <c r="H7" s="135">
        <f>C7+G7</f>
        <v>1615785</v>
      </c>
      <c r="I7" s="89">
        <v>45.5</v>
      </c>
      <c r="J7" s="136">
        <f t="shared" si="0"/>
        <v>35511.758241758245</v>
      </c>
      <c r="K7" s="90">
        <v>100000</v>
      </c>
      <c r="L7" s="91">
        <f>+J7/K7*5</f>
        <v>1.7755879120879123</v>
      </c>
      <c r="M7" s="92" t="s">
        <v>34</v>
      </c>
      <c r="N7" s="36">
        <f>+ROUND(J7/K7*5,2)</f>
        <v>1.78</v>
      </c>
    </row>
    <row r="8" spans="1:14" s="14" customFormat="1" ht="24.95" customHeight="1" x14ac:dyDescent="0.4">
      <c r="A8" s="77" t="s">
        <v>13</v>
      </c>
      <c r="B8" s="53"/>
      <c r="C8" s="54">
        <v>43410810.939999998</v>
      </c>
      <c r="D8" s="54">
        <v>28475157</v>
      </c>
      <c r="E8" s="55">
        <v>150000</v>
      </c>
      <c r="F8" s="55">
        <v>5032050</v>
      </c>
      <c r="G8" s="56">
        <f t="shared" ref="G8:G12" si="2">SUM(D8:F8)</f>
        <v>33657207</v>
      </c>
      <c r="H8" s="57">
        <f t="shared" ref="H8:H12" si="3">C8+G8</f>
        <v>77068017.939999998</v>
      </c>
      <c r="I8" s="58">
        <v>36</v>
      </c>
      <c r="J8" s="59">
        <f t="shared" si="0"/>
        <v>2140778.276111111</v>
      </c>
      <c r="K8" s="60">
        <v>220000</v>
      </c>
      <c r="L8" s="71">
        <f t="shared" si="1"/>
        <v>48.654051729797978</v>
      </c>
      <c r="M8" s="72" t="s">
        <v>18</v>
      </c>
      <c r="N8" s="13">
        <v>5</v>
      </c>
    </row>
    <row r="9" spans="1:14" s="14" customFormat="1" ht="24.95" customHeight="1" x14ac:dyDescent="0.4">
      <c r="A9" s="77" t="s">
        <v>14</v>
      </c>
      <c r="B9" s="53"/>
      <c r="C9" s="54">
        <v>56320000</v>
      </c>
      <c r="D9" s="54">
        <v>117902951</v>
      </c>
      <c r="E9" s="55">
        <v>3500000</v>
      </c>
      <c r="F9" s="55">
        <v>4244307</v>
      </c>
      <c r="G9" s="56">
        <f t="shared" si="2"/>
        <v>125647258</v>
      </c>
      <c r="H9" s="57">
        <f t="shared" si="3"/>
        <v>181967258</v>
      </c>
      <c r="I9" s="58">
        <v>155</v>
      </c>
      <c r="J9" s="59">
        <f t="shared" si="0"/>
        <v>1173982.3096774193</v>
      </c>
      <c r="K9" s="61">
        <v>60000</v>
      </c>
      <c r="L9" s="71">
        <f t="shared" si="1"/>
        <v>97.831859139784939</v>
      </c>
      <c r="M9" s="72" t="s">
        <v>18</v>
      </c>
      <c r="N9" s="13">
        <v>5</v>
      </c>
    </row>
    <row r="10" spans="1:14" s="14" customFormat="1" ht="24.95" customHeight="1" x14ac:dyDescent="0.4">
      <c r="A10" s="77" t="s">
        <v>15</v>
      </c>
      <c r="B10" s="53"/>
      <c r="C10" s="54">
        <v>17008000</v>
      </c>
      <c r="D10" s="54">
        <v>1761250</v>
      </c>
      <c r="E10" s="55" t="s">
        <v>30</v>
      </c>
      <c r="F10" s="55">
        <v>411250</v>
      </c>
      <c r="G10" s="56">
        <f t="shared" si="2"/>
        <v>2172500</v>
      </c>
      <c r="H10" s="57">
        <f t="shared" si="3"/>
        <v>19180500</v>
      </c>
      <c r="I10" s="58">
        <v>40</v>
      </c>
      <c r="J10" s="59">
        <f t="shared" si="0"/>
        <v>479512.5</v>
      </c>
      <c r="K10" s="61">
        <v>50000</v>
      </c>
      <c r="L10" s="71">
        <f t="shared" si="1"/>
        <v>47.951249999999995</v>
      </c>
      <c r="M10" s="72" t="s">
        <v>18</v>
      </c>
      <c r="N10" s="13">
        <v>5</v>
      </c>
    </row>
    <row r="11" spans="1:14" s="14" customFormat="1" ht="24.95" customHeight="1" x14ac:dyDescent="0.4">
      <c r="A11" s="77" t="s">
        <v>16</v>
      </c>
      <c r="B11" s="53"/>
      <c r="C11" s="54">
        <v>0</v>
      </c>
      <c r="D11" s="54">
        <v>210000</v>
      </c>
      <c r="E11" s="55">
        <v>155591</v>
      </c>
      <c r="F11" s="55">
        <v>297267</v>
      </c>
      <c r="G11" s="56">
        <f t="shared" si="2"/>
        <v>662858</v>
      </c>
      <c r="H11" s="57">
        <f t="shared" si="3"/>
        <v>662858</v>
      </c>
      <c r="I11" s="58">
        <v>27.5</v>
      </c>
      <c r="J11" s="62">
        <f t="shared" si="0"/>
        <v>24103.927272727273</v>
      </c>
      <c r="K11" s="60">
        <v>50000</v>
      </c>
      <c r="L11" s="71">
        <f t="shared" si="1"/>
        <v>2.4103927272727272</v>
      </c>
      <c r="M11" s="72" t="s">
        <v>34</v>
      </c>
      <c r="N11" s="13">
        <v>1</v>
      </c>
    </row>
    <row r="12" spans="1:14" s="45" customFormat="1" ht="24.95" customHeight="1" x14ac:dyDescent="0.4">
      <c r="A12" s="78" t="s">
        <v>27</v>
      </c>
      <c r="B12" s="63"/>
      <c r="C12" s="64">
        <v>100000</v>
      </c>
      <c r="D12" s="64" t="s">
        <v>30</v>
      </c>
      <c r="E12" s="65" t="s">
        <v>30</v>
      </c>
      <c r="F12" s="65" t="s">
        <v>30</v>
      </c>
      <c r="G12" s="56">
        <f t="shared" si="2"/>
        <v>0</v>
      </c>
      <c r="H12" s="57">
        <f t="shared" si="3"/>
        <v>100000</v>
      </c>
      <c r="I12" s="66">
        <v>11</v>
      </c>
      <c r="J12" s="67">
        <f t="shared" si="0"/>
        <v>9090.9090909090901</v>
      </c>
      <c r="K12" s="68">
        <v>50000</v>
      </c>
      <c r="L12" s="73">
        <f>+J12/K12*5</f>
        <v>0.90909090909090895</v>
      </c>
      <c r="M12" s="74" t="s">
        <v>33</v>
      </c>
      <c r="N12" s="44">
        <v>1</v>
      </c>
    </row>
    <row r="13" spans="1:14" s="45" customFormat="1" ht="24.95" customHeight="1" thickBot="1" x14ac:dyDescent="0.45">
      <c r="A13" s="79" t="s">
        <v>29</v>
      </c>
      <c r="B13" s="46"/>
      <c r="C13" s="47">
        <v>2770807.7</v>
      </c>
      <c r="D13" s="47">
        <v>9117150</v>
      </c>
      <c r="E13" s="50" t="s">
        <v>30</v>
      </c>
      <c r="F13" s="50" t="s">
        <v>30</v>
      </c>
      <c r="G13" s="51">
        <f>SUM(D13:F13)</f>
        <v>9117150</v>
      </c>
      <c r="H13" s="47">
        <f>C13+G13</f>
        <v>11887957.699999999</v>
      </c>
      <c r="I13" s="52">
        <v>13</v>
      </c>
      <c r="J13" s="48">
        <f t="shared" si="0"/>
        <v>914458.28461538453</v>
      </c>
      <c r="K13" s="49">
        <v>50000</v>
      </c>
      <c r="L13" s="75">
        <f>+J13/K13*5</f>
        <v>91.445828461538454</v>
      </c>
      <c r="M13" s="76" t="s">
        <v>18</v>
      </c>
      <c r="N13" s="44">
        <v>5</v>
      </c>
    </row>
    <row r="14" spans="1:14" s="3" customFormat="1" ht="24.75" customHeight="1" thickTop="1" thickBot="1" x14ac:dyDescent="0.55000000000000004">
      <c r="A14" s="117" t="s">
        <v>7</v>
      </c>
      <c r="B14" s="118"/>
      <c r="C14" s="119">
        <f t="shared" ref="C14:I14" si="4">SUM(C6:C13)</f>
        <v>166643403.63999999</v>
      </c>
      <c r="D14" s="119">
        <f t="shared" si="4"/>
        <v>207715308</v>
      </c>
      <c r="E14" s="120">
        <f t="shared" si="4"/>
        <v>4815086</v>
      </c>
      <c r="F14" s="120">
        <f t="shared" si="4"/>
        <v>10677874</v>
      </c>
      <c r="G14" s="121">
        <f t="shared" si="4"/>
        <v>223208268</v>
      </c>
      <c r="H14" s="119">
        <f t="shared" si="4"/>
        <v>389851671.63999999</v>
      </c>
      <c r="I14" s="122">
        <f t="shared" si="4"/>
        <v>409.5</v>
      </c>
      <c r="J14" s="123">
        <f t="shared" si="0"/>
        <v>952018.73416361411</v>
      </c>
      <c r="K14" s="124"/>
      <c r="L14" s="125" t="s">
        <v>37</v>
      </c>
      <c r="M14" s="126"/>
      <c r="N14" s="127">
        <f>AVERAGE(N6:N13)</f>
        <v>3.5975000000000001</v>
      </c>
    </row>
    <row r="15" spans="1:14" ht="16.5" customHeight="1" thickTop="1" x14ac:dyDescent="0.5">
      <c r="A15" s="15"/>
      <c r="B15" s="15"/>
      <c r="C15" s="15"/>
      <c r="D15" s="16"/>
      <c r="E15" s="17"/>
      <c r="F15" s="17"/>
      <c r="G15" s="17"/>
      <c r="H15" s="17"/>
    </row>
    <row r="16" spans="1:14" s="14" customFormat="1" ht="21" customHeight="1" x14ac:dyDescent="0.4">
      <c r="A16" s="18" t="s">
        <v>20</v>
      </c>
      <c r="B16" s="14" t="s">
        <v>8</v>
      </c>
      <c r="D16" s="19"/>
      <c r="E16" s="19"/>
      <c r="F16" s="19"/>
      <c r="G16" s="19"/>
      <c r="H16" s="19"/>
      <c r="I16" s="38"/>
      <c r="J16" s="19"/>
      <c r="L16" s="35"/>
      <c r="N16" s="13"/>
    </row>
    <row r="17" spans="1:16" s="14" customFormat="1" ht="21" customHeight="1" x14ac:dyDescent="0.4">
      <c r="A17" s="18"/>
      <c r="B17" s="14" t="s">
        <v>21</v>
      </c>
      <c r="D17" s="19"/>
      <c r="E17" s="19"/>
      <c r="F17" s="19"/>
      <c r="G17" s="19"/>
      <c r="H17" s="19" t="s">
        <v>10</v>
      </c>
      <c r="I17" s="38"/>
      <c r="J17" s="19"/>
      <c r="L17" s="42"/>
      <c r="N17" s="13"/>
    </row>
    <row r="18" spans="1:16" s="14" customFormat="1" ht="17.25" customHeight="1" x14ac:dyDescent="0.4">
      <c r="A18" s="18"/>
      <c r="B18" s="14" t="s">
        <v>19</v>
      </c>
      <c r="D18" s="19"/>
      <c r="E18" s="19"/>
      <c r="F18" s="19"/>
      <c r="G18" s="19"/>
      <c r="H18" s="19"/>
      <c r="I18" s="38"/>
      <c r="J18" s="19"/>
      <c r="L18" s="42"/>
      <c r="N18" s="13"/>
    </row>
    <row r="19" spans="1:16" s="14" customFormat="1" ht="21" customHeight="1" x14ac:dyDescent="0.4">
      <c r="A19" s="14" t="s">
        <v>9</v>
      </c>
      <c r="B19" s="14" t="s">
        <v>28</v>
      </c>
      <c r="D19" s="19"/>
      <c r="E19" s="19"/>
      <c r="F19" s="19"/>
      <c r="G19" s="19"/>
      <c r="H19" s="19"/>
      <c r="I19" s="38"/>
      <c r="J19" s="19"/>
      <c r="L19" s="42"/>
      <c r="N19" s="13"/>
    </row>
    <row r="20" spans="1:16" s="14" customFormat="1" ht="21" customHeight="1" x14ac:dyDescent="0.4">
      <c r="B20" s="14" t="s">
        <v>35</v>
      </c>
      <c r="D20" s="19"/>
      <c r="E20" s="19"/>
      <c r="F20" s="19"/>
      <c r="G20" s="19"/>
      <c r="H20" s="19"/>
      <c r="I20" s="38"/>
      <c r="J20" s="19"/>
      <c r="L20" s="42"/>
      <c r="N20" s="13"/>
    </row>
    <row r="21" spans="1:16" s="30" customFormat="1" x14ac:dyDescent="0.5">
      <c r="A21" s="20"/>
      <c r="B21" s="21"/>
      <c r="C21" s="21"/>
      <c r="D21" s="21"/>
      <c r="E21" s="22"/>
      <c r="F21" s="23"/>
      <c r="G21" s="24"/>
      <c r="H21" s="25"/>
      <c r="I21" s="39"/>
      <c r="J21" s="24"/>
      <c r="K21" s="24"/>
      <c r="L21" s="43"/>
      <c r="M21" s="26"/>
      <c r="N21" s="27"/>
      <c r="O21" s="28"/>
      <c r="P21" s="29"/>
    </row>
    <row r="22" spans="1:16" s="30" customFormat="1" x14ac:dyDescent="0.5">
      <c r="A22" s="31" t="s">
        <v>22</v>
      </c>
      <c r="B22" s="21"/>
      <c r="C22" s="21"/>
      <c r="D22" s="21"/>
      <c r="E22" s="22"/>
      <c r="F22" s="23"/>
      <c r="G22" s="24"/>
      <c r="H22" s="25"/>
      <c r="I22" s="39"/>
      <c r="J22" s="24"/>
      <c r="K22" s="24"/>
      <c r="L22" s="43"/>
      <c r="M22" s="32" t="s">
        <v>32</v>
      </c>
      <c r="N22" s="27"/>
      <c r="O22" s="28"/>
      <c r="P22" s="29"/>
    </row>
    <row r="23" spans="1:16" s="14" customFormat="1" ht="14.25" customHeight="1" x14ac:dyDescent="0.4">
      <c r="A23" s="33"/>
      <c r="B23" s="33"/>
      <c r="C23" s="33"/>
      <c r="D23" s="33"/>
      <c r="E23" s="33"/>
      <c r="F23" s="34"/>
      <c r="G23" s="18"/>
      <c r="H23" s="18"/>
      <c r="I23" s="40"/>
      <c r="J23" s="18"/>
      <c r="L23" s="42"/>
      <c r="N23" s="13"/>
    </row>
    <row r="24" spans="1:16" s="14" customFormat="1" ht="24" customHeight="1" x14ac:dyDescent="0.4">
      <c r="A24" s="33"/>
      <c r="B24" s="33"/>
      <c r="C24" s="33"/>
      <c r="D24" s="33"/>
      <c r="F24" s="34"/>
      <c r="G24" s="18"/>
      <c r="H24" s="18"/>
      <c r="I24" s="40"/>
      <c r="J24" s="18"/>
      <c r="L24" s="42"/>
      <c r="N24" s="13"/>
    </row>
  </sheetData>
  <mergeCells count="11">
    <mergeCell ref="A14:B14"/>
    <mergeCell ref="L14:M14"/>
    <mergeCell ref="A3:B5"/>
    <mergeCell ref="C3:G3"/>
    <mergeCell ref="H3:H5"/>
    <mergeCell ref="I3:I5"/>
    <mergeCell ref="J3:J5"/>
    <mergeCell ref="K3:K5"/>
    <mergeCell ref="L3:M5"/>
    <mergeCell ref="C4:C5"/>
    <mergeCell ref="D4:G4"/>
  </mergeCells>
  <printOptions horizontalCentered="1"/>
  <pageMargins left="0.31496062992125984" right="0.31496062992125984" top="0.74803149606299213" bottom="0.35433070866141736" header="0.47244094488188981" footer="0.31496062992125984"/>
  <pageSetup paperSize="9" scale="80" orientation="landscape" r:id="rId1"/>
  <headerFooter>
    <oddHeader>&amp;R&amp;"TH SarabunPSK,Bold"สบวพ. A-2.2-1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AUN-6.7-3 (S-1-2-1)</vt:lpstr>
      <vt:lpstr>'AUN-6.7-3 (S-1-2-1)'!Print_Area</vt:lpstr>
    </vt:vector>
  </TitlesOfParts>
  <Company>Suranaree University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</dc:creator>
  <cp:lastModifiedBy>CCS</cp:lastModifiedBy>
  <cp:lastPrinted>2018-08-27T08:04:39Z</cp:lastPrinted>
  <dcterms:created xsi:type="dcterms:W3CDTF">2008-05-25T05:12:33Z</dcterms:created>
  <dcterms:modified xsi:type="dcterms:W3CDTF">2018-08-29T21:33:18Z</dcterms:modified>
</cp:coreProperties>
</file>