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ร่างปี 60\SAR2560\C1-นักศึกษาสำเร็จการศึกษา\AUN-QA-11.1-CES-240861\3-รวม 1 และ 2\"/>
    </mc:Choice>
  </mc:AlternateContent>
  <bookViews>
    <workbookView xWindow="0" yWindow="0" windowWidth="19020" windowHeight="11880" tabRatio="493"/>
  </bookViews>
  <sheets>
    <sheet name="c1-4-1-รุ่น57" sheetId="23" r:id="rId1"/>
  </sheets>
  <definedNames>
    <definedName name="b" localSheetId="0">#REF!</definedName>
    <definedName name="b">#REF!</definedName>
    <definedName name="_xlnm.Print_Area" localSheetId="0">'c1-4-1-รุ่น57'!$A$1:$R$80</definedName>
    <definedName name="_xlnm.Print_Titles" localSheetId="0">'c1-4-1-รุ่น57'!$2:$4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74" i="23" l="1"/>
  <c r="R71" i="23"/>
  <c r="R70" i="23"/>
  <c r="R65" i="23"/>
  <c r="R67" i="23"/>
  <c r="R30" i="23"/>
  <c r="R48" i="23"/>
  <c r="R60" i="23"/>
  <c r="D72" i="23"/>
  <c r="F72" i="23"/>
  <c r="R25" i="23"/>
  <c r="R26" i="23"/>
  <c r="R27" i="23"/>
  <c r="R28" i="23"/>
  <c r="R32" i="23"/>
  <c r="R33" i="23"/>
  <c r="R34" i="23"/>
  <c r="R35" i="23"/>
  <c r="R36" i="23"/>
  <c r="R37" i="23"/>
  <c r="R38" i="23"/>
  <c r="R39" i="23"/>
  <c r="R40" i="23"/>
  <c r="R41" i="23"/>
  <c r="R42" i="23"/>
  <c r="R43" i="23"/>
  <c r="R44" i="23"/>
  <c r="R45" i="23"/>
  <c r="R46" i="23"/>
  <c r="R49" i="23"/>
  <c r="R50" i="23"/>
  <c r="R51" i="23"/>
  <c r="R52" i="23"/>
  <c r="R53" i="23"/>
  <c r="R54" i="23"/>
  <c r="R62" i="23"/>
  <c r="R68" i="23"/>
  <c r="R73" i="23"/>
  <c r="R23" i="23"/>
  <c r="R20" i="23"/>
  <c r="R19" i="23"/>
  <c r="Q20" i="23"/>
  <c r="P20" i="23"/>
  <c r="J20" i="23"/>
  <c r="O20" i="23" l="1"/>
  <c r="R17" i="23"/>
  <c r="R7" i="23"/>
  <c r="J17" i="23"/>
  <c r="J19" i="23"/>
  <c r="J22" i="23"/>
  <c r="J25" i="23"/>
  <c r="J26" i="23"/>
  <c r="J27" i="23"/>
  <c r="J28" i="23"/>
  <c r="J30" i="23"/>
  <c r="J32" i="23"/>
  <c r="J33" i="23"/>
  <c r="J34" i="23"/>
  <c r="J35" i="23"/>
  <c r="J36" i="23"/>
  <c r="J37" i="23"/>
  <c r="J38" i="23"/>
  <c r="J39" i="23"/>
  <c r="J40" i="23"/>
  <c r="J41" i="23"/>
  <c r="J42" i="23"/>
  <c r="J43" i="23"/>
  <c r="J44" i="23"/>
  <c r="J45" i="23"/>
  <c r="J46" i="23"/>
  <c r="J48" i="23"/>
  <c r="J49" i="23"/>
  <c r="J50" i="23"/>
  <c r="J51" i="23"/>
  <c r="J52" i="23"/>
  <c r="J53" i="23"/>
  <c r="J54" i="23"/>
  <c r="J60" i="23"/>
  <c r="J62" i="23"/>
  <c r="J63" i="23"/>
  <c r="J66" i="23"/>
  <c r="J67" i="23"/>
  <c r="J68" i="23"/>
  <c r="J70" i="23"/>
  <c r="J71" i="23"/>
  <c r="J73" i="23"/>
  <c r="J15" i="23"/>
  <c r="J13" i="23"/>
  <c r="J11" i="23"/>
  <c r="J10" i="23"/>
  <c r="J7" i="23"/>
  <c r="P17" i="23"/>
  <c r="R22" i="23"/>
  <c r="P53" i="23"/>
  <c r="Q71" i="23"/>
  <c r="Q70" i="23"/>
  <c r="P71" i="23"/>
  <c r="P70" i="23"/>
  <c r="Q68" i="23"/>
  <c r="Q67" i="23"/>
  <c r="P68" i="23"/>
  <c r="P65" i="23"/>
  <c r="P25" i="23"/>
  <c r="P26" i="23"/>
  <c r="P27" i="23"/>
  <c r="P30" i="23"/>
  <c r="P32" i="23"/>
  <c r="P33" i="23"/>
  <c r="P34" i="23"/>
  <c r="P35" i="23"/>
  <c r="P36" i="23"/>
  <c r="P37" i="23"/>
  <c r="P38" i="23"/>
  <c r="P39" i="23"/>
  <c r="P40" i="23"/>
  <c r="P41" i="23"/>
  <c r="P42" i="23"/>
  <c r="P43" i="23"/>
  <c r="P44" i="23"/>
  <c r="P45" i="23"/>
  <c r="P46" i="23"/>
  <c r="P48" i="23"/>
  <c r="P49" i="23"/>
  <c r="P50" i="23"/>
  <c r="P51" i="23"/>
  <c r="P52" i="23"/>
  <c r="Q25" i="23"/>
  <c r="Q26" i="23"/>
  <c r="Q27" i="23"/>
  <c r="Q32" i="23"/>
  <c r="Q33" i="23"/>
  <c r="Q34" i="23"/>
  <c r="Q35" i="23"/>
  <c r="Q36" i="23"/>
  <c r="Q37" i="23"/>
  <c r="Q38" i="23"/>
  <c r="Q39" i="23"/>
  <c r="Q40" i="23"/>
  <c r="Q41" i="23"/>
  <c r="Q42" i="23"/>
  <c r="Q43" i="23"/>
  <c r="Q44" i="23"/>
  <c r="Q45" i="23"/>
  <c r="Q46" i="23"/>
  <c r="Q48" i="23"/>
  <c r="Q49" i="23"/>
  <c r="Q50" i="23"/>
  <c r="Q51" i="23"/>
  <c r="Q52" i="23"/>
  <c r="Q53" i="23"/>
  <c r="Q54" i="23"/>
  <c r="Q22" i="23"/>
  <c r="P22" i="23"/>
  <c r="Q19" i="23"/>
  <c r="P19" i="23"/>
  <c r="Q7" i="23"/>
  <c r="P7" i="23"/>
  <c r="C73" i="23" l="1"/>
  <c r="D73" i="23"/>
  <c r="E73" i="23"/>
  <c r="I73" i="23" s="1"/>
  <c r="F73" i="23"/>
  <c r="H73" i="23" s="1"/>
  <c r="G73" i="23"/>
  <c r="K73" i="23"/>
  <c r="L73" i="23"/>
  <c r="M73" i="23"/>
  <c r="N73" i="23"/>
  <c r="O73" i="23"/>
  <c r="P73" i="23"/>
  <c r="Q73" i="23"/>
  <c r="B73" i="23"/>
  <c r="Q66" i="23"/>
  <c r="H71" i="23"/>
  <c r="L71" i="23"/>
  <c r="M71" i="23"/>
  <c r="N71" i="23"/>
  <c r="O71" i="23"/>
  <c r="K71" i="23"/>
  <c r="K68" i="23"/>
  <c r="I7" i="23"/>
  <c r="H7" i="23"/>
  <c r="I71" i="23" l="1"/>
  <c r="B68" i="23"/>
  <c r="H66" i="23"/>
  <c r="H65" i="23"/>
  <c r="G68" i="23"/>
  <c r="F68" i="23"/>
  <c r="E68" i="23"/>
  <c r="I68" i="23" s="1"/>
  <c r="C68" i="23"/>
  <c r="E63" i="23"/>
  <c r="F63" i="23"/>
  <c r="G63" i="23"/>
  <c r="C63" i="23"/>
  <c r="B63" i="23"/>
  <c r="C60" i="23"/>
  <c r="B60" i="23"/>
  <c r="G17" i="23"/>
  <c r="E17" i="23"/>
  <c r="F17" i="23"/>
  <c r="I70" i="23"/>
  <c r="H70" i="23"/>
  <c r="I66" i="23"/>
  <c r="I67" i="23"/>
  <c r="I62" i="23"/>
  <c r="H62" i="23"/>
  <c r="I32" i="23"/>
  <c r="I33" i="23"/>
  <c r="I34" i="23"/>
  <c r="I35" i="23"/>
  <c r="I36" i="23"/>
  <c r="I37" i="23"/>
  <c r="I38" i="23"/>
  <c r="I39" i="23"/>
  <c r="I40" i="23"/>
  <c r="I41" i="23"/>
  <c r="I42" i="23"/>
  <c r="I43" i="23"/>
  <c r="I44" i="23"/>
  <c r="I45" i="23"/>
  <c r="I46" i="23"/>
  <c r="I48" i="23"/>
  <c r="I49" i="23"/>
  <c r="I50" i="23"/>
  <c r="I51" i="23"/>
  <c r="I52" i="23"/>
  <c r="I53" i="23"/>
  <c r="I54" i="23"/>
  <c r="I30" i="23"/>
  <c r="H32" i="23"/>
  <c r="H33" i="23"/>
  <c r="H34" i="23"/>
  <c r="H35" i="23"/>
  <c r="H36" i="23"/>
  <c r="H37" i="23"/>
  <c r="H38" i="23"/>
  <c r="H39" i="23"/>
  <c r="H40" i="23"/>
  <c r="H41" i="23"/>
  <c r="H42" i="23"/>
  <c r="H43" i="23"/>
  <c r="H44" i="23"/>
  <c r="H45" i="23"/>
  <c r="H46" i="23"/>
  <c r="H48" i="23"/>
  <c r="H49" i="23"/>
  <c r="H50" i="23"/>
  <c r="H51" i="23"/>
  <c r="H52" i="23"/>
  <c r="H53" i="23"/>
  <c r="H30" i="23"/>
  <c r="H26" i="23"/>
  <c r="I26" i="23"/>
  <c r="H27" i="23"/>
  <c r="I27" i="23"/>
  <c r="I25" i="23"/>
  <c r="H25" i="23"/>
  <c r="I22" i="23"/>
  <c r="I19" i="23"/>
  <c r="H22" i="23"/>
  <c r="H19" i="23"/>
  <c r="I10" i="23"/>
  <c r="I11" i="23"/>
  <c r="I13" i="23"/>
  <c r="I15" i="23"/>
  <c r="E60" i="23"/>
  <c r="F60" i="23"/>
  <c r="G60" i="23"/>
  <c r="S53" i="23"/>
  <c r="T53" i="23" s="1"/>
  <c r="S52" i="23"/>
  <c r="T52" i="23" s="1"/>
  <c r="S51" i="23"/>
  <c r="T51" i="23" s="1"/>
  <c r="S50" i="23"/>
  <c r="T50" i="23" s="1"/>
  <c r="S49" i="23"/>
  <c r="T49" i="23" s="1"/>
  <c r="E28" i="23"/>
  <c r="H28" i="23" s="1"/>
  <c r="F28" i="23"/>
  <c r="G28" i="23"/>
  <c r="E23" i="23"/>
  <c r="H23" i="23" s="1"/>
  <c r="F23" i="23"/>
  <c r="G23" i="23"/>
  <c r="G74" i="23" l="1"/>
  <c r="H17" i="23"/>
  <c r="H68" i="23"/>
  <c r="I60" i="23"/>
  <c r="F74" i="23"/>
  <c r="I17" i="23"/>
  <c r="E74" i="23"/>
  <c r="H60" i="23"/>
  <c r="B74" i="23"/>
  <c r="B72" i="23" s="1"/>
  <c r="D28" i="23"/>
  <c r="C28" i="23"/>
  <c r="I28" i="23" s="1"/>
  <c r="B28" i="23"/>
  <c r="D23" i="23"/>
  <c r="J23" i="23" s="1"/>
  <c r="C23" i="23"/>
  <c r="B23" i="23"/>
  <c r="C17" i="23"/>
  <c r="H74" i="23" l="1"/>
  <c r="E72" i="23"/>
  <c r="J72" i="23" s="1"/>
  <c r="C74" i="23"/>
  <c r="C72" i="23" s="1"/>
  <c r="I23" i="23"/>
  <c r="D74" i="23"/>
  <c r="J74" i="23" s="1"/>
  <c r="N68" i="23"/>
  <c r="M68" i="23"/>
  <c r="L68" i="23"/>
  <c r="O68" i="23"/>
  <c r="N60" i="23"/>
  <c r="M60" i="23"/>
  <c r="L60" i="23"/>
  <c r="K60" i="23"/>
  <c r="O70" i="23"/>
  <c r="O69" i="23"/>
  <c r="O67" i="23"/>
  <c r="O66" i="23"/>
  <c r="O65" i="23"/>
  <c r="O64" i="23"/>
  <c r="O63" i="23"/>
  <c r="O62" i="23"/>
  <c r="O61" i="23"/>
  <c r="O59" i="23"/>
  <c r="O58" i="23"/>
  <c r="O57" i="23"/>
  <c r="O56" i="23"/>
  <c r="O55" i="23"/>
  <c r="O54" i="23"/>
  <c r="O53" i="23"/>
  <c r="O52" i="23"/>
  <c r="O51" i="23"/>
  <c r="O50" i="23"/>
  <c r="O49" i="23"/>
  <c r="O48" i="23"/>
  <c r="O46" i="23"/>
  <c r="O45" i="23"/>
  <c r="O44" i="23"/>
  <c r="O43" i="23"/>
  <c r="O42" i="23"/>
  <c r="O41" i="23"/>
  <c r="O40" i="23"/>
  <c r="O39" i="23"/>
  <c r="O38" i="23"/>
  <c r="O37" i="23"/>
  <c r="O36" i="23"/>
  <c r="O35" i="23"/>
  <c r="O34" i="23"/>
  <c r="O33" i="23"/>
  <c r="O32" i="23"/>
  <c r="O30" i="23"/>
  <c r="N28" i="23"/>
  <c r="M28" i="23"/>
  <c r="L28" i="23"/>
  <c r="O27" i="23"/>
  <c r="O26" i="23"/>
  <c r="O25" i="23"/>
  <c r="O22" i="23"/>
  <c r="O19" i="23"/>
  <c r="K28" i="23"/>
  <c r="N23" i="23"/>
  <c r="M23" i="23"/>
  <c r="L23" i="23"/>
  <c r="K23" i="23"/>
  <c r="K74" i="23" s="1"/>
  <c r="K72" i="23" s="1"/>
  <c r="N17" i="23"/>
  <c r="M17" i="23"/>
  <c r="L17" i="23"/>
  <c r="K17" i="23"/>
  <c r="O7" i="23"/>
  <c r="O17" i="23" s="1"/>
  <c r="M74" i="23" l="1"/>
  <c r="M72" i="23" s="1"/>
  <c r="I74" i="23"/>
  <c r="Q17" i="23"/>
  <c r="H72" i="23"/>
  <c r="I72" i="23"/>
  <c r="N74" i="23"/>
  <c r="N72" i="23" s="1"/>
  <c r="L74" i="23"/>
  <c r="L72" i="23" s="1"/>
  <c r="O28" i="23"/>
  <c r="O60" i="23"/>
  <c r="O23" i="23"/>
  <c r="B17" i="23"/>
  <c r="D71" i="23"/>
  <c r="D63" i="23"/>
  <c r="D68" i="23"/>
  <c r="S63" i="23"/>
  <c r="T63" i="23" s="1"/>
  <c r="D60" i="23"/>
  <c r="D17" i="23"/>
  <c r="P28" i="23" l="1"/>
  <c r="Q28" i="23"/>
  <c r="O74" i="23"/>
  <c r="P23" i="23"/>
  <c r="Q23" i="23"/>
  <c r="Q60" i="23"/>
  <c r="P60" i="23"/>
  <c r="S70" i="23"/>
  <c r="S68" i="23"/>
  <c r="T68" i="23" s="1"/>
  <c r="T67" i="23"/>
  <c r="S67" i="23"/>
  <c r="S66" i="23"/>
  <c r="T66" i="23" s="1"/>
  <c r="S65" i="23"/>
  <c r="T65" i="23" s="1"/>
  <c r="S62" i="23"/>
  <c r="T62" i="23" s="1"/>
  <c r="S59" i="23"/>
  <c r="T59" i="23" s="1"/>
  <c r="S58" i="23"/>
  <c r="T58" i="23" s="1"/>
  <c r="S57" i="23"/>
  <c r="T57" i="23" s="1"/>
  <c r="S56" i="23"/>
  <c r="T56" i="23" s="1"/>
  <c r="S55" i="23"/>
  <c r="T55" i="23" s="1"/>
  <c r="S48" i="23"/>
  <c r="T48" i="23" s="1"/>
  <c r="S46" i="23"/>
  <c r="T46" i="23" s="1"/>
  <c r="S45" i="23"/>
  <c r="T45" i="23" s="1"/>
  <c r="S44" i="23"/>
  <c r="T44" i="23" s="1"/>
  <c r="S43" i="23"/>
  <c r="T43" i="23" s="1"/>
  <c r="S42" i="23"/>
  <c r="T42" i="23" s="1"/>
  <c r="S41" i="23"/>
  <c r="T41" i="23" s="1"/>
  <c r="S40" i="23"/>
  <c r="T40" i="23" s="1"/>
  <c r="S39" i="23"/>
  <c r="T39" i="23" s="1"/>
  <c r="S38" i="23"/>
  <c r="T38" i="23" s="1"/>
  <c r="S37" i="23"/>
  <c r="T37" i="23" s="1"/>
  <c r="S36" i="23"/>
  <c r="T36" i="23" s="1"/>
  <c r="S35" i="23"/>
  <c r="T35" i="23" s="1"/>
  <c r="S34" i="23"/>
  <c r="T34" i="23" s="1"/>
  <c r="S33" i="23"/>
  <c r="T33" i="23" s="1"/>
  <c r="S32" i="23"/>
  <c r="T32" i="23" s="1"/>
  <c r="S27" i="23"/>
  <c r="S26" i="23"/>
  <c r="S25" i="23"/>
  <c r="S22" i="23"/>
  <c r="S20" i="23"/>
  <c r="S19" i="23"/>
  <c r="S16" i="23"/>
  <c r="S15" i="23"/>
  <c r="S14" i="23"/>
  <c r="S13" i="23"/>
  <c r="S12" i="23"/>
  <c r="S11" i="23"/>
  <c r="S10" i="23"/>
  <c r="S9" i="23"/>
  <c r="S8" i="23"/>
  <c r="S7" i="23"/>
  <c r="Q74" i="23" l="1"/>
  <c r="P74" i="23"/>
  <c r="O72" i="23"/>
  <c r="R72" i="23" s="1"/>
  <c r="Q72" i="23" l="1"/>
  <c r="P72" i="23"/>
</calcChain>
</file>

<file path=xl/sharedStrings.xml><?xml version="1.0" encoding="utf-8"?>
<sst xmlns="http://schemas.openxmlformats.org/spreadsheetml/2006/main" count="109" uniqueCount="105">
  <si>
    <t>สำนักวิชา/หลักสูตร</t>
  </si>
  <si>
    <t>1. วิทยาศาสตร์</t>
  </si>
  <si>
    <t>1) วิทยาศาสตร์การกีฬา</t>
  </si>
  <si>
    <t>รวมสำนักวิชาวิทยาศาสตร์</t>
  </si>
  <si>
    <t xml:space="preserve">2. เทคโนโลยีสังคม  </t>
  </si>
  <si>
    <t>รวมสำนักวิชาเทคโนโลยีสังคม</t>
  </si>
  <si>
    <t>3. เทคโนโลยีการเกษตร</t>
  </si>
  <si>
    <t>1) เทคโนโลยีการผลิตพืช</t>
  </si>
  <si>
    <t>2) เทคโนโลยีการผลิตสัตว์</t>
  </si>
  <si>
    <t>3) เทคโนโลยีอาหาร</t>
  </si>
  <si>
    <t>รวมสำนักวิชาเทคโนโลยีการเกษตร</t>
  </si>
  <si>
    <t>4. วิศวกรรมศาสตร์</t>
  </si>
  <si>
    <t>รวมสำนักวิชาวิศวกรรมศาสตร์</t>
  </si>
  <si>
    <t>5. แพทยศาสตร์</t>
  </si>
  <si>
    <t>รวมสำนักวิชาแพทยศาสตร์</t>
  </si>
  <si>
    <t>6. พยาบาลศาสตร์</t>
  </si>
  <si>
    <t>1) พยาบาลศาสตร์</t>
  </si>
  <si>
    <t>รวมสำนักวิชาพยาบาลศาสตร์</t>
  </si>
  <si>
    <t xml:space="preserve"> ภาพรวมระดับปริญญาตรี</t>
  </si>
  <si>
    <t>รวม
(5)</t>
  </si>
  <si>
    <t>ร้อยละของนักศึกษาที่สำเร็จการศึกษา
ภายในระยะเวลา (ภายใน 4 ปี)</t>
  </si>
  <si>
    <t>ร้อยละของนักศึกษา
ที่พ้นสถานภาพ</t>
  </si>
  <si>
    <t>2) วิทยาการสารสนเทศ</t>
  </si>
  <si>
    <t>3) การจัดการ</t>
  </si>
  <si>
    <t>1) ยังไม่สังกัดหลักสูตร-เทคโนโลยีสารสนเทศ</t>
  </si>
  <si>
    <t>จำนวนนักศึกษาที่พ้นสถานภาพ**
ในชั้นปีที่</t>
  </si>
  <si>
    <t>รวมหลักสูตรระดับปริญญาตรี 4 ปี</t>
  </si>
  <si>
    <t>รวมหลักสูตรระดับปริญญาตรี 6 ปี</t>
  </si>
  <si>
    <t>1
(E)</t>
  </si>
  <si>
    <t>ชั้นปีที่ 4
ขึ้นไป</t>
  </si>
  <si>
    <t xml:space="preserve">(ข้อมูลประกอบตาราง AUN-QA 11-3)  </t>
  </si>
  <si>
    <t>2) วิทยาศาสตรบัณฑิต
      (Honors Program)</t>
  </si>
  <si>
    <t xml:space="preserve">   - ชีววิทยา</t>
  </si>
  <si>
    <t xml:space="preserve">   - คณิตศาสตร์ </t>
  </si>
  <si>
    <t xml:space="preserve">   - ฟิสิกส์</t>
  </si>
  <si>
    <t>ผู้สำเร็จการศึกษา ภายใน 4 ปี Col D+E</t>
  </si>
  <si>
    <t>จำนวนผู้สำเร็จการศึกษา ภายใน 4 ปี Col D+E</t>
  </si>
  <si>
    <t>จำนวนผู้สำเร็จ มีมากกว่าผู้ลงทะเบียน</t>
  </si>
  <si>
    <t>คงเหลือในระบบ = ผู้ลงทะเบียน-ผู้สำเร็จ</t>
  </si>
  <si>
    <t>1) ยังไม่สังกัดสาขา-วิศวกรรมศาสตร์</t>
  </si>
  <si>
    <t xml:space="preserve">               3. *** ยังไม่ถึงเวลาสำเร็จการศึกษา</t>
  </si>
  <si>
    <r>
      <t xml:space="preserve">ปี 1
(1) </t>
    </r>
    <r>
      <rPr>
        <b/>
        <sz val="14"/>
        <color theme="1"/>
        <rFont val="TH SarabunPSK"/>
        <family val="2"/>
      </rPr>
      <t>1/57</t>
    </r>
  </si>
  <si>
    <t xml:space="preserve">ตารางที่ C.1-4-1 การคงอยู่และการสำเร็จการศึกษาของนักศึกษาระดับปริญญาตรี  รุ่นปีการศึกษา 2557  (เมื่อสิ้นภาคการศึกษา 3/2560) </t>
  </si>
  <si>
    <r>
      <t xml:space="preserve">                       (ส่วนหลักสูตรแพทยศาสตร์ (6 ปี) เก็บข้อมูลรุ่นปีการศึกษา 2555 จนสิ้นภาคการศึกษาที่ 3/2560) </t>
    </r>
    <r>
      <rPr>
        <b/>
        <sz val="14"/>
        <color theme="1"/>
        <rFont val="TH SarabunPSK"/>
        <family val="2"/>
      </rPr>
      <t xml:space="preserve"> </t>
    </r>
  </si>
  <si>
    <t>น้อยกว่าตาม
กำหนดเวลา (3)</t>
  </si>
  <si>
    <t>ตามกำหนดเวลา
(4)</t>
  </si>
  <si>
    <t>มากกว่า
กำหนดเวลา</t>
  </si>
  <si>
    <t>จำนวนนักศึกษาที่สำเร็จการศึกษา</t>
  </si>
  <si>
    <t xml:space="preserve">                       โดยอิงตามข้อบังคับ มทส. ว่าด้วยการศึกษาขั้นปริญญาตรี </t>
  </si>
  <si>
    <r>
      <t xml:space="preserve">1) แพทยศาสตร์ </t>
    </r>
    <r>
      <rPr>
        <sz val="14"/>
        <color theme="1"/>
        <rFont val="TH SarabunPSK"/>
        <family val="2"/>
      </rPr>
      <t>(6 ปี) รุ่นปี 2555</t>
    </r>
  </si>
  <si>
    <t>จำนวนนักศึกษา</t>
  </si>
  <si>
    <t xml:space="preserve">หมายเหตุ :  1. * จำนวนนักศึกษาแยกตามชั้นปีที่ 1 และชั้นปีที่ 2 เนื่องจากการรับนักศึกษาของ มทส. บางหลักสูตรรับรวม ยังไม่ได้สังกัดหลักสูตรตั้งแต่แรกเข้า ได้แก่ </t>
  </si>
  <si>
    <t xml:space="preserve">   - วิทยาศาสตรบัณฑิตที่จัดการศึกษาแบบก้าวหน้า</t>
  </si>
  <si>
    <t xml:space="preserve">   - เคมี (หลักสูตรก้าวหน้า)</t>
  </si>
  <si>
    <t xml:space="preserve">   - ชีววิทยา (หลักสูตรก้าวหน้า)</t>
  </si>
  <si>
    <t xml:space="preserve">   - คณิตศาสตร์ (หลักสูตรก้าวหน้า)</t>
  </si>
  <si>
    <t xml:space="preserve">   - ฟิสิกส์ (หลักสูตรก้าวหน้า)</t>
  </si>
  <si>
    <r>
      <t xml:space="preserve">ปี 2
(2) </t>
    </r>
    <r>
      <rPr>
        <b/>
        <sz val="14"/>
        <color theme="1"/>
        <rFont val="TH SarabunPSK"/>
        <family val="2"/>
      </rPr>
      <t>1/58</t>
    </r>
  </si>
  <si>
    <t>สาธารณสุขศาสตร์</t>
  </si>
  <si>
    <t>1) ยังไม่สังกัดหลักสูตร-สาธารณสุขศาสตร์</t>
  </si>
  <si>
    <t>2) อาชีวอนามัยและความปลอดภัย</t>
  </si>
  <si>
    <t>3) อนามัยสิ่งแวดล้อม</t>
  </si>
  <si>
    <t>รวมสำนักวิชาสาธารณสุขศาสตร์</t>
  </si>
  <si>
    <t>2) วิศวกรรมการผลิต (หลักสูตรก้าวหน้า)</t>
  </si>
  <si>
    <t>3) วิศวกรรมการผลิต</t>
  </si>
  <si>
    <t>4) วิศวกรรมเกษตรและอาหาร</t>
  </si>
  <si>
    <t>5) วิศวกรรมขนส่งและโลจิสติกส์</t>
  </si>
  <si>
    <t>6) วิศวกรรมคอมพิวเตอร์</t>
  </si>
  <si>
    <t>7) วิศวกรรมเคมี</t>
  </si>
  <si>
    <t>8) วิศวกรรมเครื่องกล</t>
  </si>
  <si>
    <t>9) วิศวกรรมเซรามิก</t>
  </si>
  <si>
    <t>10) วิศวกรรมโทรคมนาคม</t>
  </si>
  <si>
    <t>11) วิศวกรรมพอลิเมอร์</t>
  </si>
  <si>
    <t>12) วิศวกรรมไฟฟ้า</t>
  </si>
  <si>
    <t>13) วิศวกรรมโยธา</t>
  </si>
  <si>
    <t>14) วิศวกรรมโลหการ</t>
  </si>
  <si>
    <t>15) วิศวกรรมสิ่งแวดล้อม</t>
  </si>
  <si>
    <t>16) วิศวกรรมอุตสาหการ</t>
  </si>
  <si>
    <t>17) เทคโนโลยีธรณี</t>
  </si>
  <si>
    <r>
      <t xml:space="preserve">18) </t>
    </r>
    <r>
      <rPr>
        <sz val="14"/>
        <color theme="1"/>
        <rFont val="TH SarabunPSK"/>
        <family val="2"/>
      </rPr>
      <t>วิศวกรรมอิเล็กทรอนิกส์ (หลักสูตรก้าวหน้า)</t>
    </r>
  </si>
  <si>
    <t>19) วิศวกรรมอิเล็กทรอนิกส์</t>
  </si>
  <si>
    <t>20) วิศวกรรมยานยนต์</t>
  </si>
  <si>
    <t>21) วิศวกรรมเมคคาทรอนิกส์</t>
  </si>
  <si>
    <t>22) วิศวกรรมอากาศยาน</t>
  </si>
  <si>
    <t>23) วิศวกรรมธรณี</t>
  </si>
  <si>
    <t>24) วิศวกรรมการออกแบบผลิตภัณฑ์</t>
  </si>
  <si>
    <t>25) วิศวกรรมเครื่องมือ</t>
  </si>
  <si>
    <t>26) วิศวกรรมการผลิตอัตโนมัติและหุ่นยนต์</t>
  </si>
  <si>
    <t>27) วิศวกรรมเครื่องกล นานาชาติ</t>
  </si>
  <si>
    <t>28) วิศวกรรมนวัตกรรมและการออกแบบวัสดุ นานาชาติ</t>
  </si>
  <si>
    <t>29) วิศวกรรมโยธา(หลักสูตรแบบก้าวหน้า)</t>
  </si>
  <si>
    <t>30) วิศวกรรมปิโตรเคมีและพอลิเมอร์ นานาชาติ</t>
  </si>
  <si>
    <t>จำนวนนักศึกษาสุทธิของหลักสูตร (Z)</t>
  </si>
  <si>
    <r>
      <rPr>
        <b/>
        <sz val="16"/>
        <color theme="1"/>
        <rFont val="TH SarabunPSK"/>
        <family val="2"/>
      </rPr>
      <t>(C)</t>
    </r>
    <r>
      <rPr>
        <b/>
        <sz val="12"/>
        <color theme="1"/>
        <rFont val="TH SarabunPSK"/>
        <family val="2"/>
      </rPr>
      <t xml:space="preserve">
เทียบกับ
นศ. ปี 1
(5)/(1)</t>
    </r>
  </si>
  <si>
    <r>
      <rPr>
        <b/>
        <sz val="16"/>
        <color theme="1"/>
        <rFont val="TH SarabunPSK"/>
        <family val="2"/>
      </rPr>
      <t>(D)</t>
    </r>
    <r>
      <rPr>
        <b/>
        <sz val="12"/>
        <color theme="1"/>
        <rFont val="TH SarabunPSK"/>
        <family val="2"/>
      </rPr>
      <t xml:space="preserve">
เทียบกับ
นศ. ปี 2
(5-E)/(2)</t>
    </r>
  </si>
  <si>
    <r>
      <rPr>
        <b/>
        <sz val="16"/>
        <color theme="1"/>
        <rFont val="TH SarabunPSK"/>
        <family val="2"/>
      </rPr>
      <t>(D1)</t>
    </r>
    <r>
      <rPr>
        <b/>
        <sz val="12"/>
        <color theme="1"/>
        <rFont val="TH SarabunPSK"/>
        <family val="2"/>
      </rPr>
      <t xml:space="preserve">
เทียบกับ
นศ. สุทธิ
(5-E)/(Z)</t>
    </r>
  </si>
  <si>
    <r>
      <rPr>
        <b/>
        <sz val="16"/>
        <color theme="1"/>
        <rFont val="TH SarabunPSK"/>
        <family val="2"/>
      </rPr>
      <t>(B1)</t>
    </r>
    <r>
      <rPr>
        <b/>
        <sz val="12"/>
        <color theme="1"/>
        <rFont val="TH SarabunPSK"/>
        <family val="2"/>
      </rPr>
      <t xml:space="preserve">
เทียบกับ
นศ. สุทธิ
(3+4)/(Z)</t>
    </r>
  </si>
  <si>
    <r>
      <rPr>
        <b/>
        <sz val="16"/>
        <color theme="1"/>
        <rFont val="TH SarabunPSK"/>
        <family val="2"/>
      </rPr>
      <t>(B)</t>
    </r>
    <r>
      <rPr>
        <b/>
        <sz val="12"/>
        <color theme="1"/>
        <rFont val="TH SarabunPSK"/>
        <family val="2"/>
      </rPr>
      <t xml:space="preserve">
เทียบกับ
นศ. ปี 2
(3+4)/(2)</t>
    </r>
  </si>
  <si>
    <r>
      <rPr>
        <b/>
        <sz val="16"/>
        <color theme="1"/>
        <rFont val="TH SarabunPSK"/>
        <family val="2"/>
      </rPr>
      <t>(A)</t>
    </r>
    <r>
      <rPr>
        <b/>
        <sz val="12"/>
        <color theme="1"/>
        <rFont val="TH SarabunPSK"/>
        <family val="2"/>
      </rPr>
      <t xml:space="preserve">
เทียบกับ
นศ. ปี 1
(3+4)/(1)</t>
    </r>
  </si>
  <si>
    <t xml:space="preserve">     วิทยาการสารสนเทศ (หลักสูตรก้าวหน้า)</t>
  </si>
  <si>
    <t xml:space="preserve">                    หลักสูตรก้าวหน้าของสำนักวิชาวิทยาศาสตร์ และหลักสูตรของสำนักวิชาวิศวกรรมศาสตร์   ดังนั้น หากหลักสูตรใดสังกัดหลักสูตรตั้งแต่ชั้นปีที่ 1 ให้เลือก</t>
  </si>
  <si>
    <t xml:space="preserve">                    ใช้ข้อมูลร้อยละใน Column A และ C ส่วนหลักสูตรใดสังกัดหลักสูตร ชั้นปีที่ 2 ให้ใช้ร้อยละใน Column  B และ D หรือจะใช้ร้อยละ Column B1 และ D1 เทียบกับนักศึกษาสุทธิของหลักสูตร</t>
  </si>
  <si>
    <t>ง</t>
  </si>
  <si>
    <t>0.00</t>
  </si>
  <si>
    <t>ข้อมูล ณ วันที่ 29 สิงหาคม 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</si>
</sst>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_ ;\-#,##0\ "/>
    <numFmt numFmtId="165" formatCode="#,##0.00_ ;\-#,##0.00\ "/>
  </numFmts>
  <fonts count="24"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2"/>
      <color theme="1"/>
      <name val="TH SarabunPSK"/>
      <family val="2"/>
    </font>
    <font>
      <sz val="15"/>
      <name val="CordiaUPC"/>
      <family val="1"/>
      <charset val="66"/>
    </font>
    <font>
      <b/>
      <sz val="15"/>
      <color theme="1"/>
      <name val="TH SarabunPSK"/>
      <family val="2"/>
    </font>
    <font>
      <b/>
      <sz val="18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Calibri"/>
      <family val="2"/>
      <charset val="222"/>
      <scheme val="minor"/>
    </font>
    <font>
      <sz val="18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5"/>
      <color theme="1"/>
      <name val="TH SarabunPSK"/>
      <family val="2"/>
    </font>
    <font>
      <sz val="13.5"/>
      <color theme="1"/>
      <name val="TH SarabunPSK"/>
      <family val="2"/>
    </font>
    <font>
      <sz val="16"/>
      <color rgb="FF0000FF"/>
      <name val="TH SarabunPSK"/>
      <family val="2"/>
    </font>
    <font>
      <b/>
      <sz val="16"/>
      <color rgb="FF0000FF"/>
      <name val="TH SarabunPSK"/>
      <family val="2"/>
    </font>
    <font>
      <sz val="14"/>
      <name val="AngsanaUPC"/>
      <family val="1"/>
    </font>
    <font>
      <sz val="16"/>
      <color theme="1" tint="0.249977111117893"/>
      <name val="TH SarabunPSK"/>
      <family val="2"/>
    </font>
    <font>
      <sz val="11"/>
      <color theme="0"/>
      <name val="Calibri"/>
      <family val="2"/>
      <charset val="222"/>
      <scheme val="minor"/>
    </font>
    <font>
      <b/>
      <sz val="18"/>
      <color theme="0"/>
      <name val="TH SarabunPSK"/>
      <family val="2"/>
    </font>
    <font>
      <b/>
      <sz val="16"/>
      <color theme="0"/>
      <name val="TH SarabunPSK"/>
      <family val="2"/>
    </font>
    <font>
      <sz val="10"/>
      <color theme="0"/>
      <name val="Times New Roman"/>
      <family val="1"/>
    </font>
    <font>
      <sz val="14"/>
      <color theme="0"/>
      <name val="TH SarabunPSK"/>
      <family val="2"/>
    </font>
    <font>
      <sz val="16"/>
      <color theme="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rgb="FFFFF2E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 style="thin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hair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hair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43" fontId="10" fillId="0" borderId="0" applyFont="0" applyFill="0" applyBorder="0" applyAlignment="0" applyProtection="0"/>
    <xf numFmtId="0" fontId="16" fillId="0" borderId="0"/>
  </cellStyleXfs>
  <cellXfs count="392">
    <xf numFmtId="0" fontId="0" fillId="0" borderId="0" xfId="0"/>
    <xf numFmtId="0" fontId="1" fillId="0" borderId="7" xfId="0" applyFont="1" applyFill="1" applyBorder="1" applyAlignment="1" applyProtection="1">
      <alignment horizontal="left" vertical="center"/>
    </xf>
    <xf numFmtId="0" fontId="2" fillId="0" borderId="8" xfId="0" applyFont="1" applyFill="1" applyBorder="1" applyAlignment="1" applyProtection="1">
      <alignment horizontal="left" vertical="center" indent="1"/>
    </xf>
    <xf numFmtId="0" fontId="2" fillId="0" borderId="9" xfId="0" applyFont="1" applyFill="1" applyBorder="1" applyAlignment="1" applyProtection="1">
      <alignment horizontal="left" vertical="center" indent="1" shrinkToFit="1"/>
    </xf>
    <xf numFmtId="0" fontId="2" fillId="0" borderId="9" xfId="0" applyFont="1" applyFill="1" applyBorder="1" applyAlignment="1" applyProtection="1">
      <alignment horizontal="left" vertical="center" indent="1"/>
    </xf>
    <xf numFmtId="0" fontId="1" fillId="2" borderId="4" xfId="0" applyFont="1" applyFill="1" applyBorder="1" applyAlignment="1" applyProtection="1">
      <alignment horizontal="center" vertical="center"/>
    </xf>
    <xf numFmtId="0" fontId="1" fillId="0" borderId="14" xfId="0" applyFont="1" applyFill="1" applyBorder="1" applyAlignment="1" applyProtection="1">
      <alignment horizontal="left" vertical="center"/>
    </xf>
    <xf numFmtId="0" fontId="2" fillId="0" borderId="16" xfId="0" applyFont="1" applyFill="1" applyBorder="1" applyAlignment="1" applyProtection="1">
      <alignment horizontal="left" vertical="center" indent="1"/>
    </xf>
    <xf numFmtId="0" fontId="2" fillId="0" borderId="21" xfId="0" applyFont="1" applyFill="1" applyBorder="1" applyAlignment="1" applyProtection="1">
      <alignment horizontal="left" vertical="center" indent="1"/>
    </xf>
    <xf numFmtId="0" fontId="1" fillId="2" borderId="4" xfId="0" applyFont="1" applyFill="1" applyBorder="1" applyAlignment="1" applyProtection="1">
      <alignment horizontal="center" vertical="center" shrinkToFit="1"/>
    </xf>
    <xf numFmtId="0" fontId="2" fillId="0" borderId="27" xfId="0" applyFont="1" applyFill="1" applyBorder="1" applyAlignment="1" applyProtection="1">
      <alignment horizontal="left" vertical="center" indent="1"/>
    </xf>
    <xf numFmtId="0" fontId="2" fillId="0" borderId="23" xfId="0" applyFont="1" applyFill="1" applyBorder="1" applyAlignment="1" applyProtection="1">
      <alignment horizontal="left" vertical="center" indent="1"/>
    </xf>
    <xf numFmtId="0" fontId="1" fillId="2" borderId="25" xfId="0" applyFont="1" applyFill="1" applyBorder="1" applyAlignment="1" applyProtection="1">
      <alignment horizontal="center" vertical="center"/>
    </xf>
    <xf numFmtId="0" fontId="1" fillId="2" borderId="25" xfId="0" applyFont="1" applyFill="1" applyBorder="1" applyAlignment="1" applyProtection="1">
      <alignment horizontal="center" vertical="center" shrinkToFit="1"/>
    </xf>
    <xf numFmtId="0" fontId="1" fillId="0" borderId="13" xfId="0" applyFont="1" applyFill="1" applyBorder="1" applyAlignment="1" applyProtection="1">
      <alignment horizontal="left" vertical="center"/>
    </xf>
    <xf numFmtId="0" fontId="1" fillId="2" borderId="38" xfId="0" applyFont="1" applyFill="1" applyBorder="1" applyAlignment="1" applyProtection="1">
      <alignment horizontal="center" vertical="center"/>
    </xf>
    <xf numFmtId="0" fontId="1" fillId="2" borderId="38" xfId="0" applyFont="1" applyFill="1" applyBorder="1" applyAlignment="1" applyProtection="1">
      <alignment horizontal="center" vertical="center" shrinkToFit="1"/>
    </xf>
    <xf numFmtId="0" fontId="7" fillId="0" borderId="2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" fillId="2" borderId="48" xfId="0" applyFont="1" applyFill="1" applyBorder="1" applyAlignment="1" applyProtection="1">
      <alignment horizontal="center" vertical="center"/>
    </xf>
    <xf numFmtId="0" fontId="1" fillId="2" borderId="48" xfId="0" applyFont="1" applyFill="1" applyBorder="1" applyAlignment="1" applyProtection="1">
      <alignment horizontal="center" vertical="center" shrinkToFit="1"/>
    </xf>
    <xf numFmtId="0" fontId="3" fillId="0" borderId="3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7" fillId="0" borderId="57" xfId="0" applyFont="1" applyBorder="1" applyAlignment="1">
      <alignment horizontal="center" vertical="center" wrapText="1"/>
    </xf>
    <xf numFmtId="0" fontId="1" fillId="2" borderId="55" xfId="0" applyFont="1" applyFill="1" applyBorder="1" applyAlignment="1" applyProtection="1">
      <alignment horizontal="center" vertical="center"/>
    </xf>
    <xf numFmtId="0" fontId="1" fillId="2" borderId="55" xfId="0" applyFont="1" applyFill="1" applyBorder="1" applyAlignment="1" applyProtection="1">
      <alignment horizontal="center" vertical="center" shrinkToFit="1"/>
    </xf>
    <xf numFmtId="0" fontId="1" fillId="0" borderId="48" xfId="0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2" fillId="0" borderId="40" xfId="0" applyFont="1" applyFill="1" applyBorder="1" applyAlignment="1" applyProtection="1">
      <alignment horizontal="center" vertical="center"/>
    </xf>
    <xf numFmtId="0" fontId="2" fillId="0" borderId="41" xfId="0" applyFont="1" applyFill="1" applyBorder="1" applyAlignment="1" applyProtection="1">
      <alignment horizontal="center" vertical="center"/>
    </xf>
    <xf numFmtId="0" fontId="2" fillId="0" borderId="58" xfId="0" applyFont="1" applyFill="1" applyBorder="1" applyAlignment="1" applyProtection="1">
      <alignment horizontal="center" vertical="center"/>
    </xf>
    <xf numFmtId="0" fontId="2" fillId="0" borderId="11" xfId="0" applyFont="1" applyFill="1" applyBorder="1" applyAlignment="1" applyProtection="1">
      <alignment horizontal="center" vertical="center"/>
    </xf>
    <xf numFmtId="0" fontId="2" fillId="0" borderId="11" xfId="0" applyFont="1" applyFill="1" applyBorder="1" applyAlignment="1" applyProtection="1">
      <alignment horizontal="center" vertical="center" shrinkToFit="1"/>
    </xf>
    <xf numFmtId="0" fontId="2" fillId="0" borderId="0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2" fillId="0" borderId="47" xfId="0" applyFont="1" applyFill="1" applyBorder="1" applyAlignment="1" applyProtection="1">
      <alignment horizontal="center" vertical="center" shrinkToFit="1"/>
    </xf>
    <xf numFmtId="0" fontId="2" fillId="0" borderId="59" xfId="0" applyFont="1" applyFill="1" applyBorder="1" applyAlignment="1" applyProtection="1">
      <alignment horizontal="center" vertical="center" shrinkToFit="1"/>
    </xf>
    <xf numFmtId="0" fontId="2" fillId="0" borderId="67" xfId="0" applyFont="1" applyFill="1" applyBorder="1" applyAlignment="1" applyProtection="1">
      <alignment horizontal="center" vertical="center" shrinkToFit="1"/>
    </xf>
    <xf numFmtId="0" fontId="2" fillId="0" borderId="47" xfId="0" applyFont="1" applyFill="1" applyBorder="1" applyAlignment="1" applyProtection="1">
      <alignment horizontal="center" vertical="center"/>
    </xf>
    <xf numFmtId="0" fontId="2" fillId="0" borderId="59" xfId="0" applyFont="1" applyFill="1" applyBorder="1" applyAlignment="1" applyProtection="1">
      <alignment horizontal="center" vertical="center"/>
    </xf>
    <xf numFmtId="0" fontId="2" fillId="0" borderId="67" xfId="0" applyFont="1" applyFill="1" applyBorder="1" applyAlignment="1" applyProtection="1">
      <alignment horizontal="center" vertical="center"/>
    </xf>
    <xf numFmtId="0" fontId="2" fillId="0" borderId="24" xfId="0" applyFont="1" applyFill="1" applyBorder="1" applyAlignment="1" applyProtection="1">
      <alignment horizontal="center" vertical="center"/>
    </xf>
    <xf numFmtId="0" fontId="1" fillId="0" borderId="31" xfId="0" applyFont="1" applyFill="1" applyBorder="1" applyAlignment="1" applyProtection="1">
      <alignment horizontal="center" vertical="center"/>
    </xf>
    <xf numFmtId="0" fontId="1" fillId="0" borderId="49" xfId="0" applyFont="1" applyFill="1" applyBorder="1" applyAlignment="1" applyProtection="1">
      <alignment horizontal="center" vertical="center"/>
    </xf>
    <xf numFmtId="0" fontId="1" fillId="0" borderId="60" xfId="0" applyFont="1" applyFill="1" applyBorder="1" applyAlignment="1" applyProtection="1">
      <alignment horizontal="center" vertical="center"/>
    </xf>
    <xf numFmtId="0" fontId="1" fillId="0" borderId="68" xfId="0" applyFont="1" applyFill="1" applyBorder="1" applyAlignment="1" applyProtection="1">
      <alignment horizontal="center" vertical="center"/>
    </xf>
    <xf numFmtId="0" fontId="1" fillId="0" borderId="39" xfId="0" applyFont="1" applyFill="1" applyBorder="1" applyAlignment="1" applyProtection="1">
      <alignment horizontal="center" vertical="center"/>
    </xf>
    <xf numFmtId="0" fontId="2" fillId="0" borderId="20" xfId="0" applyFont="1" applyFill="1" applyBorder="1" applyAlignment="1" applyProtection="1">
      <alignment horizontal="center" vertical="center"/>
    </xf>
    <xf numFmtId="0" fontId="2" fillId="0" borderId="69" xfId="0" applyFont="1" applyFill="1" applyBorder="1" applyAlignment="1" applyProtection="1">
      <alignment horizontal="center" vertical="center"/>
    </xf>
    <xf numFmtId="0" fontId="2" fillId="0" borderId="32" xfId="0" applyFont="1" applyFill="1" applyBorder="1" applyAlignment="1" applyProtection="1">
      <alignment horizontal="center" vertical="center"/>
    </xf>
    <xf numFmtId="0" fontId="2" fillId="0" borderId="51" xfId="0" applyFont="1" applyFill="1" applyBorder="1" applyAlignment="1" applyProtection="1">
      <alignment horizontal="center" vertical="center"/>
    </xf>
    <xf numFmtId="0" fontId="2" fillId="0" borderId="62" xfId="0" applyFont="1" applyFill="1" applyBorder="1" applyAlignment="1" applyProtection="1">
      <alignment horizontal="center" vertical="center"/>
    </xf>
    <xf numFmtId="0" fontId="2" fillId="0" borderId="70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52" xfId="0" applyFont="1" applyFill="1" applyBorder="1" applyAlignment="1" applyProtection="1">
      <alignment horizontal="center" vertical="center"/>
    </xf>
    <xf numFmtId="0" fontId="1" fillId="0" borderId="63" xfId="0" applyFont="1" applyFill="1" applyBorder="1" applyAlignment="1" applyProtection="1">
      <alignment horizontal="center" vertical="center"/>
    </xf>
    <xf numFmtId="0" fontId="1" fillId="0" borderId="71" xfId="0" applyFont="1" applyFill="1" applyBorder="1" applyAlignment="1" applyProtection="1">
      <alignment horizontal="center" vertical="center"/>
    </xf>
    <xf numFmtId="0" fontId="2" fillId="0" borderId="23" xfId="0" applyFont="1" applyFill="1" applyBorder="1" applyAlignment="1" applyProtection="1">
      <alignment horizontal="center" vertical="center"/>
    </xf>
    <xf numFmtId="0" fontId="2" fillId="0" borderId="45" xfId="0" applyFont="1" applyFill="1" applyBorder="1" applyAlignment="1" applyProtection="1">
      <alignment horizontal="center" vertical="center"/>
    </xf>
    <xf numFmtId="0" fontId="2" fillId="0" borderId="57" xfId="0" applyFont="1" applyFill="1" applyBorder="1" applyAlignment="1" applyProtection="1">
      <alignment horizontal="center" vertical="center"/>
    </xf>
    <xf numFmtId="0" fontId="2" fillId="0" borderId="65" xfId="0" applyFont="1" applyFill="1" applyBorder="1" applyAlignment="1" applyProtection="1">
      <alignment horizontal="center" vertical="center"/>
    </xf>
    <xf numFmtId="0" fontId="2" fillId="0" borderId="23" xfId="0" applyFont="1" applyFill="1" applyBorder="1" applyAlignment="1" applyProtection="1">
      <alignment horizontal="center" vertical="center" shrinkToFit="1"/>
    </xf>
    <xf numFmtId="0" fontId="2" fillId="0" borderId="29" xfId="0" applyFont="1" applyFill="1" applyBorder="1" applyAlignment="1" applyProtection="1">
      <alignment horizontal="center" vertical="center"/>
    </xf>
    <xf numFmtId="0" fontId="2" fillId="0" borderId="53" xfId="0" applyFont="1" applyFill="1" applyBorder="1" applyAlignment="1" applyProtection="1">
      <alignment horizontal="center" vertical="center"/>
    </xf>
    <xf numFmtId="0" fontId="2" fillId="0" borderId="64" xfId="0" applyFont="1" applyFill="1" applyBorder="1" applyAlignment="1" applyProtection="1">
      <alignment horizontal="center" vertical="center"/>
    </xf>
    <xf numFmtId="0" fontId="2" fillId="0" borderId="72" xfId="0" applyFont="1" applyFill="1" applyBorder="1" applyAlignment="1" applyProtection="1">
      <alignment horizontal="center" vertical="center"/>
    </xf>
    <xf numFmtId="0" fontId="2" fillId="0" borderId="35" xfId="0" applyFont="1" applyFill="1" applyBorder="1" applyAlignment="1" applyProtection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3" borderId="18" xfId="1" applyFont="1" applyFill="1" applyBorder="1" applyAlignment="1" applyProtection="1">
      <alignment horizontal="center" vertical="center"/>
    </xf>
    <xf numFmtId="0" fontId="2" fillId="3" borderId="46" xfId="1" applyFont="1" applyFill="1" applyBorder="1" applyAlignment="1" applyProtection="1">
      <alignment horizontal="center" vertical="center"/>
    </xf>
    <xf numFmtId="0" fontId="2" fillId="3" borderId="58" xfId="1" applyFont="1" applyFill="1" applyBorder="1" applyAlignment="1" applyProtection="1">
      <alignment horizontal="center" vertical="center"/>
    </xf>
    <xf numFmtId="0" fontId="2" fillId="3" borderId="42" xfId="1" applyFont="1" applyFill="1" applyBorder="1" applyAlignment="1" applyProtection="1">
      <alignment horizontal="center" vertical="center"/>
    </xf>
    <xf numFmtId="164" fontId="1" fillId="2" borderId="25" xfId="2" applyNumberFormat="1" applyFont="1" applyFill="1" applyBorder="1" applyAlignment="1" applyProtection="1">
      <alignment horizontal="center" vertical="center"/>
    </xf>
    <xf numFmtId="164" fontId="1" fillId="0" borderId="31" xfId="2" applyNumberFormat="1" applyFont="1" applyFill="1" applyBorder="1" applyAlignment="1" applyProtection="1">
      <alignment horizontal="center" vertical="center"/>
    </xf>
    <xf numFmtId="164" fontId="2" fillId="0" borderId="18" xfId="2" applyNumberFormat="1" applyFont="1" applyFill="1" applyBorder="1" applyAlignment="1" applyProtection="1">
      <alignment horizontal="center" vertical="center"/>
    </xf>
    <xf numFmtId="164" fontId="1" fillId="0" borderId="1" xfId="2" applyNumberFormat="1" applyFont="1" applyFill="1" applyBorder="1" applyAlignment="1" applyProtection="1">
      <alignment horizontal="center" vertical="center"/>
    </xf>
    <xf numFmtId="164" fontId="2" fillId="0" borderId="23" xfId="2" applyNumberFormat="1" applyFont="1" applyFill="1" applyBorder="1" applyAlignment="1" applyProtection="1">
      <alignment horizontal="center" vertical="center"/>
    </xf>
    <xf numFmtId="164" fontId="2" fillId="3" borderId="18" xfId="2" applyNumberFormat="1" applyFont="1" applyFill="1" applyBorder="1" applyAlignment="1" applyProtection="1">
      <alignment horizontal="center" vertical="center"/>
    </xf>
    <xf numFmtId="164" fontId="1" fillId="2" borderId="38" xfId="2" applyNumberFormat="1" applyFont="1" applyFill="1" applyBorder="1" applyAlignment="1" applyProtection="1">
      <alignment horizontal="center" vertical="center"/>
    </xf>
    <xf numFmtId="2" fontId="1" fillId="2" borderId="5" xfId="0" applyNumberFormat="1" applyFont="1" applyFill="1" applyBorder="1" applyAlignment="1" applyProtection="1">
      <alignment horizontal="center" vertical="center"/>
    </xf>
    <xf numFmtId="2" fontId="1" fillId="2" borderId="5" xfId="0" applyNumberFormat="1" applyFont="1" applyFill="1" applyBorder="1" applyAlignment="1" applyProtection="1">
      <alignment horizontal="center" vertical="center" shrinkToFit="1"/>
    </xf>
    <xf numFmtId="2" fontId="2" fillId="0" borderId="12" xfId="0" applyNumberFormat="1" applyFont="1" applyFill="1" applyBorder="1" applyAlignment="1" applyProtection="1">
      <alignment horizontal="center" vertical="center"/>
    </xf>
    <xf numFmtId="2" fontId="2" fillId="0" borderId="22" xfId="0" applyNumberFormat="1" applyFont="1" applyFill="1" applyBorder="1" applyAlignment="1" applyProtection="1">
      <alignment horizontal="center" vertical="center"/>
    </xf>
    <xf numFmtId="2" fontId="1" fillId="0" borderId="26" xfId="0" applyNumberFormat="1" applyFont="1" applyFill="1" applyBorder="1" applyAlignment="1" applyProtection="1">
      <alignment horizontal="center" vertical="center"/>
    </xf>
    <xf numFmtId="2" fontId="2" fillId="0" borderId="17" xfId="0" applyNumberFormat="1" applyFont="1" applyFill="1" applyBorder="1" applyAlignment="1" applyProtection="1">
      <alignment horizontal="center" vertical="center"/>
    </xf>
    <xf numFmtId="2" fontId="2" fillId="0" borderId="10" xfId="0" applyNumberFormat="1" applyFont="1" applyFill="1" applyBorder="1" applyAlignment="1" applyProtection="1">
      <alignment horizontal="center" vertical="center"/>
    </xf>
    <xf numFmtId="2" fontId="2" fillId="0" borderId="10" xfId="0" applyNumberFormat="1" applyFont="1" applyFill="1" applyBorder="1" applyAlignment="1" applyProtection="1">
      <alignment horizontal="center" vertical="center" shrinkToFit="1"/>
    </xf>
    <xf numFmtId="2" fontId="2" fillId="0" borderId="28" xfId="0" applyNumberFormat="1" applyFont="1" applyFill="1" applyBorder="1" applyAlignment="1" applyProtection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0" fontId="1" fillId="0" borderId="26" xfId="0" applyFont="1" applyFill="1" applyBorder="1" applyAlignment="1" applyProtection="1">
      <alignment horizontal="center" vertical="center"/>
    </xf>
    <xf numFmtId="165" fontId="1" fillId="2" borderId="76" xfId="2" applyNumberFormat="1" applyFont="1" applyFill="1" applyBorder="1" applyAlignment="1" applyProtection="1">
      <alignment horizontal="center" vertical="center"/>
    </xf>
    <xf numFmtId="0" fontId="1" fillId="0" borderId="79" xfId="0" applyFont="1" applyFill="1" applyBorder="1" applyAlignment="1" applyProtection="1">
      <alignment horizontal="center" vertical="center"/>
    </xf>
    <xf numFmtId="2" fontId="2" fillId="0" borderId="82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37" xfId="0" quotePrefix="1" applyFont="1" applyBorder="1" applyAlignment="1">
      <alignment horizontal="left" wrapText="1"/>
    </xf>
    <xf numFmtId="0" fontId="1" fillId="0" borderId="0" xfId="0" applyFont="1"/>
    <xf numFmtId="0" fontId="0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0" fontId="1" fillId="2" borderId="20" xfId="0" applyFont="1" applyFill="1" applyBorder="1" applyAlignment="1" applyProtection="1">
      <alignment horizontal="center" vertical="center"/>
    </xf>
    <xf numFmtId="0" fontId="1" fillId="2" borderId="61" xfId="0" applyFont="1" applyFill="1" applyBorder="1" applyAlignment="1" applyProtection="1">
      <alignment horizontal="center" vertical="center"/>
    </xf>
    <xf numFmtId="165" fontId="1" fillId="2" borderId="77" xfId="2" applyNumberFormat="1" applyFont="1" applyFill="1" applyBorder="1" applyAlignment="1" applyProtection="1">
      <alignment horizontal="center" vertical="center"/>
    </xf>
    <xf numFmtId="0" fontId="7" fillId="0" borderId="73" xfId="0" applyFont="1" applyFill="1" applyBorder="1" applyAlignment="1" applyProtection="1">
      <alignment horizontal="left" vertical="center" indent="1" shrinkToFit="1"/>
    </xf>
    <xf numFmtId="0" fontId="5" fillId="0" borderId="55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0" xfId="0" applyFont="1" applyAlignment="1">
      <alignment horizontal="center"/>
    </xf>
    <xf numFmtId="0" fontId="6" fillId="0" borderId="0" xfId="0" quotePrefix="1" applyFont="1" applyBorder="1" applyAlignment="1">
      <alignment horizontal="left"/>
    </xf>
    <xf numFmtId="0" fontId="6" fillId="0" borderId="0" xfId="0" quotePrefix="1" applyFont="1" applyBorder="1" applyAlignment="1"/>
    <xf numFmtId="0" fontId="3" fillId="0" borderId="0" xfId="0" applyFont="1" applyBorder="1" applyAlignment="1">
      <alignment horizontal="center" vertical="center" wrapText="1"/>
    </xf>
    <xf numFmtId="0" fontId="2" fillId="0" borderId="86" xfId="0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/>
    </xf>
    <xf numFmtId="49" fontId="1" fillId="0" borderId="0" xfId="0" applyNumberFormat="1" applyFont="1"/>
    <xf numFmtId="0" fontId="1" fillId="0" borderId="0" xfId="0" applyFont="1" applyAlignment="1">
      <alignment horizontal="center"/>
    </xf>
    <xf numFmtId="49" fontId="0" fillId="0" borderId="0" xfId="0" applyNumberFormat="1" applyFont="1"/>
    <xf numFmtId="0" fontId="7" fillId="0" borderId="87" xfId="0" applyFont="1" applyBorder="1" applyAlignment="1">
      <alignment horizontal="center" vertical="center" wrapText="1"/>
    </xf>
    <xf numFmtId="164" fontId="1" fillId="2" borderId="75" xfId="2" applyNumberFormat="1" applyFont="1" applyFill="1" applyBorder="1" applyAlignment="1" applyProtection="1">
      <alignment horizontal="center" vertical="center"/>
    </xf>
    <xf numFmtId="0" fontId="1" fillId="0" borderId="89" xfId="0" applyFont="1" applyFill="1" applyBorder="1" applyAlignment="1" applyProtection="1">
      <alignment horizontal="center" vertical="center"/>
    </xf>
    <xf numFmtId="2" fontId="1" fillId="0" borderId="33" xfId="0" applyNumberFormat="1" applyFont="1" applyFill="1" applyBorder="1" applyAlignment="1" applyProtection="1">
      <alignment horizontal="center" vertical="center"/>
    </xf>
    <xf numFmtId="0" fontId="2" fillId="0" borderId="88" xfId="0" applyFont="1" applyFill="1" applyBorder="1" applyAlignment="1" applyProtection="1">
      <alignment horizontal="center" vertical="center"/>
    </xf>
    <xf numFmtId="164" fontId="2" fillId="0" borderId="24" xfId="2" applyNumberFormat="1" applyFont="1" applyFill="1" applyBorder="1" applyAlignment="1" applyProtection="1">
      <alignment horizontal="center" vertical="center"/>
    </xf>
    <xf numFmtId="0" fontId="2" fillId="0" borderId="87" xfId="0" applyFont="1" applyFill="1" applyBorder="1" applyAlignment="1" applyProtection="1">
      <alignment horizontal="center" vertical="center"/>
    </xf>
    <xf numFmtId="164" fontId="2" fillId="0" borderId="32" xfId="2" applyNumberFormat="1" applyFont="1" applyFill="1" applyBorder="1" applyAlignment="1" applyProtection="1">
      <alignment horizontal="center" vertical="center"/>
    </xf>
    <xf numFmtId="0" fontId="2" fillId="0" borderId="90" xfId="0" applyFont="1" applyFill="1" applyBorder="1" applyAlignment="1" applyProtection="1">
      <alignment horizontal="center" vertical="center"/>
    </xf>
    <xf numFmtId="0" fontId="1" fillId="0" borderId="91" xfId="0" applyFont="1" applyFill="1" applyBorder="1" applyAlignment="1" applyProtection="1">
      <alignment horizontal="center" vertical="center"/>
    </xf>
    <xf numFmtId="164" fontId="2" fillId="0" borderId="20" xfId="2" applyNumberFormat="1" applyFont="1" applyFill="1" applyBorder="1" applyAlignment="1" applyProtection="1">
      <alignment horizontal="center" vertical="center"/>
    </xf>
    <xf numFmtId="0" fontId="2" fillId="3" borderId="88" xfId="1" applyFont="1" applyFill="1" applyBorder="1" applyAlignment="1" applyProtection="1">
      <alignment horizontal="center" vertical="center"/>
    </xf>
    <xf numFmtId="2" fontId="2" fillId="3" borderId="19" xfId="1" applyNumberFormat="1" applyFont="1" applyFill="1" applyBorder="1" applyAlignment="1" applyProtection="1">
      <alignment horizontal="center" vertical="center"/>
    </xf>
    <xf numFmtId="2" fontId="7" fillId="0" borderId="0" xfId="0" applyNumberFormat="1" applyFont="1" applyBorder="1" applyAlignment="1">
      <alignment horizontal="left" vertical="center"/>
    </xf>
    <xf numFmtId="0" fontId="2" fillId="0" borderId="86" xfId="0" applyFont="1" applyFill="1" applyBorder="1" applyAlignment="1" applyProtection="1">
      <alignment horizontal="center" vertical="center" shrinkToFit="1"/>
    </xf>
    <xf numFmtId="164" fontId="2" fillId="0" borderId="29" xfId="2" applyNumberFormat="1" applyFont="1" applyFill="1" applyBorder="1" applyAlignment="1" applyProtection="1">
      <alignment horizontal="center" vertical="center"/>
    </xf>
    <xf numFmtId="0" fontId="2" fillId="0" borderId="92" xfId="0" applyFont="1" applyFill="1" applyBorder="1" applyAlignment="1" applyProtection="1">
      <alignment horizontal="center" vertical="center"/>
    </xf>
    <xf numFmtId="164" fontId="1" fillId="2" borderId="74" xfId="2" applyNumberFormat="1" applyFont="1" applyFill="1" applyBorder="1" applyAlignment="1" applyProtection="1">
      <alignment horizontal="center" vertical="center"/>
    </xf>
    <xf numFmtId="0" fontId="2" fillId="0" borderId="94" xfId="0" applyFont="1" applyFill="1" applyBorder="1" applyAlignment="1" applyProtection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164" fontId="2" fillId="0" borderId="24" xfId="2" applyNumberFormat="1" applyFont="1" applyBorder="1" applyAlignment="1">
      <alignment horizontal="center" vertical="center"/>
    </xf>
    <xf numFmtId="0" fontId="2" fillId="0" borderId="87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23" xfId="0" applyFont="1" applyFill="1" applyBorder="1" applyAlignment="1" applyProtection="1">
      <alignment horizontal="left" vertical="center" wrapText="1" indent="1"/>
    </xf>
    <xf numFmtId="164" fontId="2" fillId="0" borderId="23" xfId="2" applyNumberFormat="1" applyFont="1" applyBorder="1" applyAlignment="1">
      <alignment horizontal="center" vertical="center"/>
    </xf>
    <xf numFmtId="0" fontId="2" fillId="0" borderId="86" xfId="0" applyFont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 wrapText="1"/>
    </xf>
    <xf numFmtId="0" fontId="2" fillId="0" borderId="85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164" fontId="1" fillId="2" borderId="55" xfId="2" applyNumberFormat="1" applyFont="1" applyFill="1" applyBorder="1" applyAlignment="1" applyProtection="1">
      <alignment horizontal="center" vertical="center"/>
    </xf>
    <xf numFmtId="2" fontId="2" fillId="4" borderId="0" xfId="0" applyNumberFormat="1" applyFont="1" applyFill="1" applyBorder="1" applyAlignment="1">
      <alignment horizontal="center" vertical="center" wrapText="1"/>
    </xf>
    <xf numFmtId="0" fontId="0" fillId="4" borderId="0" xfId="0" applyFont="1" applyFill="1" applyAlignment="1">
      <alignment horizontal="center"/>
    </xf>
    <xf numFmtId="0" fontId="0" fillId="4" borderId="0" xfId="0" applyFont="1" applyFill="1"/>
    <xf numFmtId="0" fontId="2" fillId="0" borderId="23" xfId="1" applyFont="1" applyFill="1" applyBorder="1" applyAlignment="1" applyProtection="1">
      <alignment horizontal="center" vertical="center"/>
    </xf>
    <xf numFmtId="0" fontId="2" fillId="0" borderId="59" xfId="1" applyFont="1" applyFill="1" applyBorder="1" applyAlignment="1" applyProtection="1">
      <alignment horizontal="center" vertical="center"/>
    </xf>
    <xf numFmtId="0" fontId="2" fillId="0" borderId="86" xfId="1" applyFont="1" applyFill="1" applyBorder="1" applyAlignment="1" applyProtection="1">
      <alignment horizontal="center" vertical="center"/>
    </xf>
    <xf numFmtId="0" fontId="2" fillId="0" borderId="47" xfId="1" applyFont="1" applyFill="1" applyBorder="1" applyAlignment="1" applyProtection="1">
      <alignment horizontal="center" vertical="center"/>
    </xf>
    <xf numFmtId="0" fontId="2" fillId="0" borderId="11" xfId="1" applyFont="1" applyFill="1" applyBorder="1" applyAlignment="1" applyProtection="1">
      <alignment horizontal="center" vertical="center"/>
    </xf>
    <xf numFmtId="2" fontId="2" fillId="0" borderId="10" xfId="1" applyNumberFormat="1" applyFont="1" applyFill="1" applyBorder="1" applyAlignment="1" applyProtection="1">
      <alignment horizontal="center" vertical="center"/>
    </xf>
    <xf numFmtId="0" fontId="2" fillId="0" borderId="67" xfId="0" applyFont="1" applyFill="1" applyBorder="1" applyAlignment="1">
      <alignment horizontal="center" vertical="center" wrapText="1"/>
    </xf>
    <xf numFmtId="0" fontId="2" fillId="0" borderId="93" xfId="0" applyFont="1" applyFill="1" applyBorder="1" applyAlignment="1" applyProtection="1">
      <alignment horizontal="left" vertical="center" indent="1"/>
    </xf>
    <xf numFmtId="0" fontId="2" fillId="0" borderId="65" xfId="0" applyFont="1" applyFill="1" applyBorder="1" applyAlignment="1">
      <alignment horizontal="center" vertical="center" wrapText="1"/>
    </xf>
    <xf numFmtId="0" fontId="6" fillId="0" borderId="37" xfId="0" quotePrefix="1" applyFont="1" applyFill="1" applyBorder="1" applyAlignment="1">
      <alignment horizontal="left" wrapText="1"/>
    </xf>
    <xf numFmtId="0" fontId="7" fillId="0" borderId="65" xfId="0" applyFont="1" applyFill="1" applyBorder="1" applyAlignment="1">
      <alignment horizontal="center" vertical="center" wrapText="1"/>
    </xf>
    <xf numFmtId="0" fontId="2" fillId="0" borderId="69" xfId="0" applyFont="1" applyFill="1" applyBorder="1" applyAlignment="1">
      <alignment horizontal="center" vertical="center" wrapText="1"/>
    </xf>
    <xf numFmtId="0" fontId="2" fillId="0" borderId="66" xfId="1" applyFont="1" applyFill="1" applyBorder="1" applyAlignment="1" applyProtection="1">
      <alignment horizontal="center" vertical="center"/>
    </xf>
    <xf numFmtId="0" fontId="2" fillId="0" borderId="65" xfId="1" applyFont="1" applyFill="1" applyBorder="1" applyAlignment="1" applyProtection="1">
      <alignment horizontal="center" vertical="center"/>
    </xf>
    <xf numFmtId="0" fontId="2" fillId="0" borderId="67" xfId="1" applyFont="1" applyFill="1" applyBorder="1" applyAlignment="1" applyProtection="1">
      <alignment horizontal="center" vertical="center"/>
    </xf>
    <xf numFmtId="0" fontId="1" fillId="0" borderId="0" xfId="0" applyFont="1" applyFill="1"/>
    <xf numFmtId="0" fontId="0" fillId="0" borderId="0" xfId="0" applyFont="1" applyFill="1"/>
    <xf numFmtId="0" fontId="6" fillId="0" borderId="37" xfId="0" quotePrefix="1" applyFont="1" applyBorder="1" applyAlignment="1">
      <alignment horizontal="center" wrapText="1"/>
    </xf>
    <xf numFmtId="0" fontId="13" fillId="0" borderId="9" xfId="0" applyFont="1" applyFill="1" applyBorder="1" applyAlignment="1" applyProtection="1">
      <alignment horizontal="left" vertical="center" indent="1"/>
    </xf>
    <xf numFmtId="0" fontId="1" fillId="2" borderId="95" xfId="0" applyFont="1" applyFill="1" applyBorder="1" applyAlignment="1" applyProtection="1">
      <alignment horizontal="center" vertical="center"/>
    </xf>
    <xf numFmtId="0" fontId="6" fillId="0" borderId="37" xfId="0" quotePrefix="1" applyFont="1" applyBorder="1" applyAlignment="1">
      <alignment horizontal="left" vertical="center"/>
    </xf>
    <xf numFmtId="165" fontId="1" fillId="2" borderId="38" xfId="2" applyNumberFormat="1" applyFont="1" applyFill="1" applyBorder="1" applyAlignment="1" applyProtection="1">
      <alignment horizontal="center" vertical="center"/>
    </xf>
    <xf numFmtId="164" fontId="1" fillId="2" borderId="48" xfId="2" applyNumberFormat="1" applyFont="1" applyFill="1" applyBorder="1" applyAlignment="1" applyProtection="1">
      <alignment horizontal="center" vertical="center"/>
    </xf>
    <xf numFmtId="164" fontId="1" fillId="0" borderId="49" xfId="2" applyNumberFormat="1" applyFont="1" applyFill="1" applyBorder="1" applyAlignment="1" applyProtection="1">
      <alignment horizontal="center" vertical="center"/>
    </xf>
    <xf numFmtId="164" fontId="2" fillId="0" borderId="51" xfId="2" applyNumberFormat="1" applyFont="1" applyFill="1" applyBorder="1" applyAlignment="1" applyProtection="1">
      <alignment horizontal="center" vertical="center"/>
    </xf>
    <xf numFmtId="164" fontId="1" fillId="0" borderId="52" xfId="2" applyNumberFormat="1" applyFont="1" applyFill="1" applyBorder="1" applyAlignment="1" applyProtection="1">
      <alignment horizontal="center" vertical="center"/>
    </xf>
    <xf numFmtId="164" fontId="2" fillId="0" borderId="47" xfId="2" applyNumberFormat="1" applyFont="1" applyFill="1" applyBorder="1" applyAlignment="1" applyProtection="1">
      <alignment horizontal="center" vertical="center"/>
    </xf>
    <xf numFmtId="164" fontId="2" fillId="0" borderId="45" xfId="2" applyNumberFormat="1" applyFont="1" applyFill="1" applyBorder="1" applyAlignment="1" applyProtection="1">
      <alignment horizontal="center" vertical="center"/>
    </xf>
    <xf numFmtId="164" fontId="2" fillId="3" borderId="46" xfId="2" applyNumberFormat="1" applyFont="1" applyFill="1" applyBorder="1" applyAlignment="1" applyProtection="1">
      <alignment horizontal="center" vertical="center"/>
    </xf>
    <xf numFmtId="164" fontId="2" fillId="0" borderId="53" xfId="2" applyNumberFormat="1" applyFont="1" applyFill="1" applyBorder="1" applyAlignment="1" applyProtection="1">
      <alignment horizontal="center" vertical="center"/>
    </xf>
    <xf numFmtId="0" fontId="1" fillId="0" borderId="25" xfId="0" quotePrefix="1" applyFont="1" applyFill="1" applyBorder="1" applyAlignment="1">
      <alignment horizontal="center" vertical="top" wrapText="1"/>
    </xf>
    <xf numFmtId="0" fontId="1" fillId="0" borderId="48" xfId="0" applyFont="1" applyFill="1" applyBorder="1" applyAlignment="1">
      <alignment horizontal="center" vertical="top" wrapText="1"/>
    </xf>
    <xf numFmtId="0" fontId="1" fillId="0" borderId="55" xfId="0" applyFont="1" applyFill="1" applyBorder="1" applyAlignment="1">
      <alignment horizontal="center" vertical="top" wrapText="1"/>
    </xf>
    <xf numFmtId="0" fontId="5" fillId="0" borderId="55" xfId="0" applyFont="1" applyFill="1" applyBorder="1" applyAlignment="1">
      <alignment horizontal="center" vertical="top" wrapText="1"/>
    </xf>
    <xf numFmtId="0" fontId="1" fillId="0" borderId="56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 applyProtection="1">
      <alignment horizontal="left" vertical="center" indent="1"/>
    </xf>
    <xf numFmtId="0" fontId="15" fillId="2" borderId="4" xfId="0" applyFont="1" applyFill="1" applyBorder="1" applyAlignment="1" applyProtection="1">
      <alignment horizontal="center" vertical="center"/>
    </xf>
    <xf numFmtId="0" fontId="15" fillId="2" borderId="55" xfId="0" applyFont="1" applyFill="1" applyBorder="1" applyAlignment="1" applyProtection="1">
      <alignment horizontal="center" vertical="center"/>
    </xf>
    <xf numFmtId="0" fontId="15" fillId="2" borderId="38" xfId="0" applyFont="1" applyFill="1" applyBorder="1" applyAlignment="1" applyProtection="1">
      <alignment horizontal="center" vertical="center"/>
    </xf>
    <xf numFmtId="0" fontId="14" fillId="0" borderId="67" xfId="1" applyFont="1" applyFill="1" applyBorder="1" applyAlignment="1" applyProtection="1">
      <alignment horizontal="center" vertical="center"/>
    </xf>
    <xf numFmtId="0" fontId="14" fillId="0" borderId="11" xfId="1" applyFont="1" applyFill="1" applyBorder="1" applyAlignment="1" applyProtection="1">
      <alignment horizontal="center" vertical="center"/>
    </xf>
    <xf numFmtId="0" fontId="14" fillId="0" borderId="67" xfId="0" applyFont="1" applyFill="1" applyBorder="1" applyAlignment="1" applyProtection="1">
      <alignment horizontal="center" vertical="center"/>
    </xf>
    <xf numFmtId="0" fontId="14" fillId="0" borderId="11" xfId="0" applyFont="1" applyFill="1" applyBorder="1" applyAlignment="1" applyProtection="1">
      <alignment horizontal="center" vertical="center"/>
    </xf>
    <xf numFmtId="0" fontId="15" fillId="2" borderId="25" xfId="0" applyFont="1" applyFill="1" applyBorder="1" applyAlignment="1" applyProtection="1">
      <alignment horizontal="center" vertical="center"/>
    </xf>
    <xf numFmtId="2" fontId="15" fillId="2" borderId="17" xfId="0" applyNumberFormat="1" applyFont="1" applyFill="1" applyBorder="1" applyAlignment="1" applyProtection="1">
      <alignment horizontal="center" vertical="center"/>
    </xf>
    <xf numFmtId="2" fontId="2" fillId="0" borderId="77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quotePrefix="1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 wrapText="1"/>
    </xf>
    <xf numFmtId="0" fontId="2" fillId="0" borderId="61" xfId="0" applyFont="1" applyFill="1" applyBorder="1" applyAlignment="1" applyProtection="1">
      <alignment horizontal="center" vertical="center"/>
    </xf>
    <xf numFmtId="0" fontId="2" fillId="0" borderId="50" xfId="0" applyFont="1" applyFill="1" applyBorder="1" applyAlignment="1" applyProtection="1">
      <alignment horizontal="center" vertical="center"/>
    </xf>
    <xf numFmtId="0" fontId="2" fillId="0" borderId="85" xfId="0" applyFont="1" applyFill="1" applyBorder="1" applyAlignment="1" applyProtection="1">
      <alignment horizontal="center" vertical="center"/>
    </xf>
    <xf numFmtId="164" fontId="2" fillId="0" borderId="50" xfId="2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horizontal="right"/>
    </xf>
    <xf numFmtId="0" fontId="1" fillId="2" borderId="37" xfId="0" applyFont="1" applyFill="1" applyBorder="1" applyAlignment="1" applyProtection="1">
      <alignment horizontal="center" vertical="center"/>
    </xf>
    <xf numFmtId="164" fontId="2" fillId="0" borderId="47" xfId="2" applyNumberFormat="1" applyFont="1" applyBorder="1" applyAlignment="1">
      <alignment horizontal="center" vertical="center"/>
    </xf>
    <xf numFmtId="164" fontId="2" fillId="0" borderId="45" xfId="2" applyNumberFormat="1" applyFont="1" applyBorder="1" applyAlignment="1">
      <alignment horizontal="center" vertical="center"/>
    </xf>
    <xf numFmtId="164" fontId="2" fillId="0" borderId="46" xfId="2" applyNumberFormat="1" applyFont="1" applyFill="1" applyBorder="1" applyAlignment="1" applyProtection="1">
      <alignment horizontal="center" vertical="center"/>
    </xf>
    <xf numFmtId="0" fontId="2" fillId="0" borderId="42" xfId="0" applyFont="1" applyFill="1" applyBorder="1" applyAlignment="1" applyProtection="1">
      <alignment horizontal="center" vertical="center"/>
    </xf>
    <xf numFmtId="0" fontId="12" fillId="0" borderId="18" xfId="3" applyFont="1" applyBorder="1" applyAlignment="1">
      <alignment horizontal="left" vertical="center" indent="1"/>
    </xf>
    <xf numFmtId="0" fontId="12" fillId="0" borderId="93" xfId="3" applyFont="1" applyBorder="1" applyAlignment="1">
      <alignment horizontal="left" vertical="center" indent="1"/>
    </xf>
    <xf numFmtId="0" fontId="12" fillId="0" borderId="23" xfId="3" applyFont="1" applyBorder="1" applyAlignment="1">
      <alignment horizontal="left" vertical="center" indent="1"/>
    </xf>
    <xf numFmtId="0" fontId="12" fillId="0" borderId="32" xfId="3" applyFont="1" applyBorder="1" applyAlignment="1">
      <alignment horizontal="left" vertical="center" indent="1"/>
    </xf>
    <xf numFmtId="0" fontId="12" fillId="0" borderId="32" xfId="3" applyFont="1" applyBorder="1" applyAlignment="1">
      <alignment horizontal="left" vertical="center" indent="1" shrinkToFit="1"/>
    </xf>
    <xf numFmtId="2" fontId="2" fillId="0" borderId="84" xfId="0" applyNumberFormat="1" applyFont="1" applyBorder="1" applyAlignment="1">
      <alignment vertical="center" wrapText="1"/>
    </xf>
    <xf numFmtId="2" fontId="2" fillId="0" borderId="82" xfId="0" applyNumberFormat="1" applyFont="1" applyBorder="1" applyAlignment="1">
      <alignment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75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 applyProtection="1">
      <alignment horizontal="left" vertical="center" indent="1" shrinkToFit="1"/>
    </xf>
    <xf numFmtId="2" fontId="2" fillId="0" borderId="65" xfId="0" applyNumberFormat="1" applyFont="1" applyBorder="1" applyAlignment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center" indent="1"/>
    </xf>
    <xf numFmtId="164" fontId="1" fillId="2" borderId="76" xfId="2" applyNumberFormat="1" applyFont="1" applyFill="1" applyBorder="1" applyAlignment="1" applyProtection="1">
      <alignment horizontal="center" vertical="center"/>
    </xf>
    <xf numFmtId="164" fontId="2" fillId="3" borderId="24" xfId="2" applyNumberFormat="1" applyFont="1" applyFill="1" applyBorder="1" applyAlignment="1" applyProtection="1">
      <alignment horizontal="center" vertical="center"/>
    </xf>
    <xf numFmtId="164" fontId="2" fillId="3" borderId="45" xfId="2" applyNumberFormat="1" applyFont="1" applyFill="1" applyBorder="1" applyAlignment="1" applyProtection="1">
      <alignment horizontal="center" vertical="center"/>
    </xf>
    <xf numFmtId="0" fontId="2" fillId="3" borderId="0" xfId="1" applyFont="1" applyFill="1" applyBorder="1" applyAlignment="1" applyProtection="1">
      <alignment horizontal="center" vertical="center"/>
    </xf>
    <xf numFmtId="0" fontId="2" fillId="3" borderId="57" xfId="1" applyFont="1" applyFill="1" applyBorder="1" applyAlignment="1" applyProtection="1">
      <alignment horizontal="center" vertical="center"/>
    </xf>
    <xf numFmtId="0" fontId="2" fillId="3" borderId="87" xfId="1" applyFont="1" applyFill="1" applyBorder="1" applyAlignment="1" applyProtection="1">
      <alignment horizontal="center" vertical="center"/>
    </xf>
    <xf numFmtId="2" fontId="2" fillId="0" borderId="81" xfId="0" applyNumberFormat="1" applyFont="1" applyBorder="1" applyAlignment="1">
      <alignment horizontal="center" vertical="center" wrapText="1"/>
    </xf>
    <xf numFmtId="0" fontId="2" fillId="3" borderId="24" xfId="1" applyFont="1" applyFill="1" applyBorder="1" applyAlignment="1" applyProtection="1">
      <alignment horizontal="center" vertical="center"/>
    </xf>
    <xf numFmtId="0" fontId="2" fillId="3" borderId="45" xfId="1" applyFont="1" applyFill="1" applyBorder="1" applyAlignment="1" applyProtection="1">
      <alignment horizontal="center" vertical="center"/>
    </xf>
    <xf numFmtId="2" fontId="2" fillId="3" borderId="12" xfId="1" applyNumberFormat="1" applyFont="1" applyFill="1" applyBorder="1" applyAlignment="1" applyProtection="1">
      <alignment horizontal="center" vertical="center"/>
    </xf>
    <xf numFmtId="2" fontId="2" fillId="0" borderId="84" xfId="0" applyNumberFormat="1" applyFont="1" applyBorder="1" applyAlignment="1">
      <alignment horizontal="center" vertical="center" wrapText="1"/>
    </xf>
    <xf numFmtId="164" fontId="1" fillId="2" borderId="6" xfId="2" applyNumberFormat="1" applyFont="1" applyFill="1" applyBorder="1" applyAlignment="1" applyProtection="1">
      <alignment horizontal="center" vertical="center"/>
    </xf>
    <xf numFmtId="165" fontId="1" fillId="2" borderId="105" xfId="2" applyNumberFormat="1" applyFont="1" applyFill="1" applyBorder="1" applyAlignment="1" applyProtection="1">
      <alignment horizontal="center" vertical="center"/>
    </xf>
    <xf numFmtId="164" fontId="1" fillId="2" borderId="5" xfId="2" applyNumberFormat="1" applyFont="1" applyFill="1" applyBorder="1" applyAlignment="1" applyProtection="1">
      <alignment horizontal="center" vertical="center"/>
    </xf>
    <xf numFmtId="2" fontId="2" fillId="0" borderId="4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quotePrefix="1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 wrapText="1"/>
    </xf>
    <xf numFmtId="164" fontId="1" fillId="2" borderId="106" xfId="2" applyNumberFormat="1" applyFont="1" applyFill="1" applyBorder="1" applyAlignment="1" applyProtection="1">
      <alignment horizontal="center" vertical="center"/>
    </xf>
    <xf numFmtId="164" fontId="1" fillId="2" borderId="107" xfId="2" applyNumberFormat="1" applyFont="1" applyFill="1" applyBorder="1" applyAlignment="1" applyProtection="1">
      <alignment horizontal="center" vertical="center"/>
    </xf>
    <xf numFmtId="164" fontId="1" fillId="2" borderId="95" xfId="2" applyNumberFormat="1" applyFont="1" applyFill="1" applyBorder="1" applyAlignment="1" applyProtection="1">
      <alignment horizontal="center" vertical="center"/>
    </xf>
    <xf numFmtId="164" fontId="1" fillId="2" borderId="37" xfId="2" applyNumberFormat="1" applyFont="1" applyFill="1" applyBorder="1" applyAlignment="1" applyProtection="1">
      <alignment horizontal="center" vertical="center"/>
    </xf>
    <xf numFmtId="165" fontId="1" fillId="2" borderId="108" xfId="2" applyNumberFormat="1" applyFont="1" applyFill="1" applyBorder="1" applyAlignment="1" applyProtection="1">
      <alignment horizontal="center" vertical="center"/>
    </xf>
    <xf numFmtId="0" fontId="1" fillId="2" borderId="106" xfId="0" applyFont="1" applyFill="1" applyBorder="1" applyAlignment="1" applyProtection="1">
      <alignment horizontal="center" vertical="center"/>
    </xf>
    <xf numFmtId="2" fontId="1" fillId="2" borderId="36" xfId="0" applyNumberFormat="1" applyFont="1" applyFill="1" applyBorder="1" applyAlignment="1" applyProtection="1">
      <alignment horizontal="center" vertical="center"/>
    </xf>
    <xf numFmtId="2" fontId="15" fillId="2" borderId="5" xfId="0" applyNumberFormat="1" applyFont="1" applyFill="1" applyBorder="1" applyAlignment="1" applyProtection="1">
      <alignment horizontal="center" vertical="center"/>
    </xf>
    <xf numFmtId="164" fontId="1" fillId="2" borderId="20" xfId="2" applyNumberFormat="1" applyFont="1" applyFill="1" applyBorder="1" applyAlignment="1" applyProtection="1">
      <alignment horizontal="center" vertical="center"/>
    </xf>
    <xf numFmtId="164" fontId="1" fillId="2" borderId="50" xfId="2" applyNumberFormat="1" applyFont="1" applyFill="1" applyBorder="1" applyAlignment="1" applyProtection="1">
      <alignment horizontal="center" vertical="center"/>
    </xf>
    <xf numFmtId="164" fontId="1" fillId="2" borderId="40" xfId="2" applyNumberFormat="1" applyFont="1" applyFill="1" applyBorder="1" applyAlignment="1" applyProtection="1">
      <alignment horizontal="center" vertical="center"/>
    </xf>
    <xf numFmtId="164" fontId="1" fillId="2" borderId="61" xfId="2" applyNumberFormat="1" applyFont="1" applyFill="1" applyBorder="1" applyAlignment="1" applyProtection="1">
      <alignment horizontal="center" vertical="center"/>
    </xf>
    <xf numFmtId="164" fontId="1" fillId="2" borderId="85" xfId="2" applyNumberFormat="1" applyFont="1" applyFill="1" applyBorder="1" applyAlignment="1" applyProtection="1">
      <alignment horizontal="center" vertical="center"/>
    </xf>
    <xf numFmtId="0" fontId="1" fillId="2" borderId="40" xfId="0" applyFont="1" applyFill="1" applyBorder="1" applyAlignment="1" applyProtection="1">
      <alignment horizontal="center" vertical="center"/>
    </xf>
    <xf numFmtId="0" fontId="15" fillId="2" borderId="56" xfId="0" applyFont="1" applyFill="1" applyBorder="1" applyAlignment="1" applyProtection="1">
      <alignment horizontal="center" vertical="center"/>
    </xf>
    <xf numFmtId="0" fontId="3" fillId="0" borderId="55" xfId="0" applyFont="1" applyBorder="1" applyAlignment="1">
      <alignment horizontal="center" vertical="center" wrapText="1"/>
    </xf>
    <xf numFmtId="0" fontId="7" fillId="0" borderId="111" xfId="0" applyFont="1" applyBorder="1" applyAlignment="1">
      <alignment horizontal="center" vertical="center" wrapText="1"/>
    </xf>
    <xf numFmtId="2" fontId="2" fillId="0" borderId="61" xfId="0" applyNumberFormat="1" applyFont="1" applyBorder="1" applyAlignment="1">
      <alignment horizontal="center" vertical="center" wrapText="1"/>
    </xf>
    <xf numFmtId="2" fontId="2" fillId="0" borderId="59" xfId="0" applyNumberFormat="1" applyFont="1" applyBorder="1" applyAlignment="1">
      <alignment horizontal="center" vertical="center" wrapText="1"/>
    </xf>
    <xf numFmtId="2" fontId="2" fillId="0" borderId="57" xfId="0" applyNumberFormat="1" applyFont="1" applyBorder="1" applyAlignment="1">
      <alignment horizontal="center" vertical="center" wrapText="1"/>
    </xf>
    <xf numFmtId="2" fontId="1" fillId="2" borderId="55" xfId="0" applyNumberFormat="1" applyFont="1" applyFill="1" applyBorder="1" applyAlignment="1" applyProtection="1">
      <alignment horizontal="center" vertical="center"/>
    </xf>
    <xf numFmtId="2" fontId="1" fillId="0" borderId="60" xfId="0" applyNumberFormat="1" applyFont="1" applyFill="1" applyBorder="1" applyAlignment="1" applyProtection="1">
      <alignment horizontal="center" vertical="center"/>
    </xf>
    <xf numFmtId="2" fontId="2" fillId="0" borderId="61" xfId="0" applyNumberFormat="1" applyFont="1" applyFill="1" applyBorder="1" applyAlignment="1" applyProtection="1">
      <alignment horizontal="center" vertical="center"/>
    </xf>
    <xf numFmtId="2" fontId="2" fillId="0" borderId="59" xfId="0" applyNumberFormat="1" applyFont="1" applyFill="1" applyBorder="1" applyAlignment="1" applyProtection="1">
      <alignment horizontal="center" vertical="center"/>
    </xf>
    <xf numFmtId="2" fontId="2" fillId="0" borderId="62" xfId="0" applyNumberFormat="1" applyFont="1" applyFill="1" applyBorder="1" applyAlignment="1" applyProtection="1">
      <alignment horizontal="center" vertical="center"/>
    </xf>
    <xf numFmtId="2" fontId="1" fillId="0" borderId="63" xfId="0" applyNumberFormat="1" applyFont="1" applyFill="1" applyBorder="1" applyAlignment="1" applyProtection="1">
      <alignment horizontal="center" vertical="center"/>
    </xf>
    <xf numFmtId="2" fontId="2" fillId="0" borderId="57" xfId="0" applyNumberFormat="1" applyFont="1" applyFill="1" applyBorder="1" applyAlignment="1" applyProtection="1">
      <alignment horizontal="center" vertical="center"/>
    </xf>
    <xf numFmtId="2" fontId="1" fillId="2" borderId="55" xfId="0" applyNumberFormat="1" applyFont="1" applyFill="1" applyBorder="1" applyAlignment="1" applyProtection="1">
      <alignment horizontal="center" vertical="center" shrinkToFit="1"/>
    </xf>
    <xf numFmtId="2" fontId="2" fillId="3" borderId="58" xfId="1" applyNumberFormat="1" applyFont="1" applyFill="1" applyBorder="1" applyAlignment="1" applyProtection="1">
      <alignment horizontal="center" vertical="center"/>
    </xf>
    <xf numFmtId="2" fontId="2" fillId="3" borderId="57" xfId="1" applyNumberFormat="1" applyFont="1" applyFill="1" applyBorder="1" applyAlignment="1" applyProtection="1">
      <alignment horizontal="center" vertical="center"/>
    </xf>
    <xf numFmtId="2" fontId="2" fillId="0" borderId="59" xfId="1" applyNumberFormat="1" applyFont="1" applyFill="1" applyBorder="1" applyAlignment="1" applyProtection="1">
      <alignment horizontal="center" vertical="center"/>
    </xf>
    <xf numFmtId="2" fontId="2" fillId="0" borderId="59" xfId="0" applyNumberFormat="1" applyFont="1" applyFill="1" applyBorder="1" applyAlignment="1" applyProtection="1">
      <alignment horizontal="center" vertical="center" shrinkToFit="1"/>
    </xf>
    <xf numFmtId="2" fontId="2" fillId="0" borderId="64" xfId="0" applyNumberFormat="1" applyFont="1" applyFill="1" applyBorder="1" applyAlignment="1" applyProtection="1">
      <alignment horizontal="center" vertical="center"/>
    </xf>
    <xf numFmtId="2" fontId="15" fillId="2" borderId="61" xfId="0" applyNumberFormat="1" applyFont="1" applyFill="1" applyBorder="1" applyAlignment="1" applyProtection="1">
      <alignment horizontal="center" vertical="center"/>
    </xf>
    <xf numFmtId="2" fontId="15" fillId="2" borderId="55" xfId="0" applyNumberFormat="1" applyFont="1" applyFill="1" applyBorder="1" applyAlignment="1" applyProtection="1">
      <alignment horizontal="center" vertical="center"/>
    </xf>
    <xf numFmtId="2" fontId="1" fillId="2" borderId="95" xfId="0" applyNumberFormat="1" applyFont="1" applyFill="1" applyBorder="1" applyAlignment="1" applyProtection="1">
      <alignment horizontal="center" vertical="center"/>
    </xf>
    <xf numFmtId="165" fontId="1" fillId="2" borderId="55" xfId="2" applyNumberFormat="1" applyFont="1" applyFill="1" applyBorder="1" applyAlignment="1" applyProtection="1">
      <alignment horizontal="center" vertical="center"/>
    </xf>
    <xf numFmtId="2" fontId="2" fillId="0" borderId="112" xfId="0" applyNumberFormat="1" applyFont="1" applyBorder="1" applyAlignment="1">
      <alignment vertical="center" wrapText="1"/>
    </xf>
    <xf numFmtId="2" fontId="2" fillId="0" borderId="59" xfId="0" applyNumberFormat="1" applyFont="1" applyBorder="1" applyAlignment="1">
      <alignment vertical="center" wrapText="1"/>
    </xf>
    <xf numFmtId="2" fontId="2" fillId="0" borderId="112" xfId="0" applyNumberFormat="1" applyFont="1" applyBorder="1" applyAlignment="1">
      <alignment horizontal="center" vertical="center" wrapText="1"/>
    </xf>
    <xf numFmtId="2" fontId="2" fillId="0" borderId="62" xfId="0" applyNumberFormat="1" applyFont="1" applyBorder="1" applyAlignment="1">
      <alignment horizontal="center" vertical="center" wrapText="1"/>
    </xf>
    <xf numFmtId="165" fontId="1" fillId="2" borderId="61" xfId="2" applyNumberFormat="1" applyFont="1" applyFill="1" applyBorder="1" applyAlignment="1" applyProtection="1">
      <alignment horizontal="center" vertical="center"/>
    </xf>
    <xf numFmtId="165" fontId="1" fillId="2" borderId="95" xfId="2" applyNumberFormat="1" applyFont="1" applyFill="1" applyBorder="1" applyAlignment="1" applyProtection="1">
      <alignment horizontal="center" vertical="center"/>
    </xf>
    <xf numFmtId="0" fontId="7" fillId="4" borderId="96" xfId="0" applyFont="1" applyFill="1" applyBorder="1" applyAlignment="1">
      <alignment horizontal="center" vertical="center" wrapText="1"/>
    </xf>
    <xf numFmtId="0" fontId="2" fillId="4" borderId="97" xfId="0" applyFont="1" applyFill="1" applyBorder="1" applyAlignment="1">
      <alignment horizontal="center" vertical="center" wrapText="1"/>
    </xf>
    <xf numFmtId="0" fontId="2" fillId="4" borderId="98" xfId="0" applyFont="1" applyFill="1" applyBorder="1" applyAlignment="1">
      <alignment horizontal="center" vertical="center" wrapText="1"/>
    </xf>
    <xf numFmtId="164" fontId="2" fillId="4" borderId="98" xfId="2" applyNumberFormat="1" applyFont="1" applyFill="1" applyBorder="1" applyAlignment="1">
      <alignment horizontal="center" vertical="center"/>
    </xf>
    <xf numFmtId="164" fontId="2" fillId="4" borderId="96" xfId="2" applyNumberFormat="1" applyFont="1" applyFill="1" applyBorder="1" applyAlignment="1">
      <alignment horizontal="center" vertical="center"/>
    </xf>
    <xf numFmtId="164" fontId="1" fillId="4" borderId="99" xfId="2" applyNumberFormat="1" applyFont="1" applyFill="1" applyBorder="1" applyAlignment="1" applyProtection="1">
      <alignment horizontal="center" vertical="center"/>
    </xf>
    <xf numFmtId="164" fontId="1" fillId="4" borderId="100" xfId="2" applyNumberFormat="1" applyFont="1" applyFill="1" applyBorder="1" applyAlignment="1" applyProtection="1">
      <alignment horizontal="center" vertical="center"/>
    </xf>
    <xf numFmtId="164" fontId="2" fillId="4" borderId="101" xfId="2" applyNumberFormat="1" applyFont="1" applyFill="1" applyBorder="1" applyAlignment="1" applyProtection="1">
      <alignment horizontal="center" vertical="center"/>
    </xf>
    <xf numFmtId="164" fontId="2" fillId="4" borderId="102" xfId="2" applyNumberFormat="1" applyFont="1" applyFill="1" applyBorder="1" applyAlignment="1" applyProtection="1">
      <alignment horizontal="center" vertical="center"/>
    </xf>
    <xf numFmtId="164" fontId="2" fillId="4" borderId="98" xfId="2" applyNumberFormat="1" applyFont="1" applyFill="1" applyBorder="1" applyAlignment="1" applyProtection="1">
      <alignment horizontal="center" vertical="center"/>
    </xf>
    <xf numFmtId="164" fontId="1" fillId="4" borderId="103" xfId="2" applyNumberFormat="1" applyFont="1" applyFill="1" applyBorder="1" applyAlignment="1" applyProtection="1">
      <alignment horizontal="center" vertical="center"/>
    </xf>
    <xf numFmtId="164" fontId="2" fillId="4" borderId="97" xfId="2" applyNumberFormat="1" applyFont="1" applyFill="1" applyBorder="1" applyAlignment="1" applyProtection="1">
      <alignment horizontal="center" vertical="center"/>
    </xf>
    <xf numFmtId="164" fontId="2" fillId="4" borderId="96" xfId="2" applyNumberFormat="1" applyFont="1" applyFill="1" applyBorder="1" applyAlignment="1" applyProtection="1">
      <alignment horizontal="center" vertical="center"/>
    </xf>
    <xf numFmtId="164" fontId="2" fillId="4" borderId="104" xfId="2" applyNumberFormat="1" applyFont="1" applyFill="1" applyBorder="1" applyAlignment="1" applyProtection="1">
      <alignment horizontal="center" vertical="center"/>
    </xf>
    <xf numFmtId="164" fontId="1" fillId="4" borderId="97" xfId="2" applyNumberFormat="1" applyFont="1" applyFill="1" applyBorder="1" applyAlignment="1" applyProtection="1">
      <alignment horizontal="center" vertical="center"/>
    </xf>
    <xf numFmtId="164" fontId="1" fillId="4" borderId="106" xfId="2" applyNumberFormat="1" applyFont="1" applyFill="1" applyBorder="1" applyAlignment="1" applyProtection="1">
      <alignment horizontal="center" vertical="center"/>
    </xf>
    <xf numFmtId="0" fontId="3" fillId="4" borderId="80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2" fontId="2" fillId="4" borderId="78" xfId="0" applyNumberFormat="1" applyFont="1" applyFill="1" applyBorder="1" applyAlignment="1">
      <alignment horizontal="center" vertical="center" wrapText="1"/>
    </xf>
    <xf numFmtId="0" fontId="2" fillId="4" borderId="83" xfId="0" applyFont="1" applyFill="1" applyBorder="1" applyAlignment="1">
      <alignment horizontal="center" vertical="center" wrapText="1"/>
    </xf>
    <xf numFmtId="2" fontId="2" fillId="4" borderId="83" xfId="0" applyNumberFormat="1" applyFont="1" applyFill="1" applyBorder="1" applyAlignment="1">
      <alignment horizontal="center" vertical="center" wrapText="1"/>
    </xf>
    <xf numFmtId="2" fontId="2" fillId="4" borderId="109" xfId="0" applyNumberFormat="1" applyFont="1" applyFill="1" applyBorder="1" applyAlignment="1">
      <alignment horizontal="center" vertical="center" wrapText="1"/>
    </xf>
    <xf numFmtId="2" fontId="1" fillId="4" borderId="110" xfId="0" applyNumberFormat="1" applyFont="1" applyFill="1" applyBorder="1" applyAlignment="1" applyProtection="1">
      <alignment horizontal="center" vertical="center"/>
    </xf>
    <xf numFmtId="2" fontId="2" fillId="4" borderId="40" xfId="0" applyNumberFormat="1" applyFont="1" applyFill="1" applyBorder="1" applyAlignment="1" applyProtection="1">
      <alignment horizontal="center" vertical="center"/>
    </xf>
    <xf numFmtId="2" fontId="2" fillId="4" borderId="11" xfId="0" applyNumberFormat="1" applyFont="1" applyFill="1" applyBorder="1" applyAlignment="1" applyProtection="1">
      <alignment horizontal="center" vertical="center"/>
    </xf>
    <xf numFmtId="2" fontId="2" fillId="4" borderId="41" xfId="0" applyNumberFormat="1" applyFont="1" applyFill="1" applyBorder="1" applyAlignment="1" applyProtection="1">
      <alignment horizontal="center" vertical="center"/>
    </xf>
    <xf numFmtId="2" fontId="1" fillId="4" borderId="38" xfId="0" applyNumberFormat="1" applyFont="1" applyFill="1" applyBorder="1" applyAlignment="1" applyProtection="1">
      <alignment horizontal="center" vertical="center"/>
    </xf>
    <xf numFmtId="2" fontId="1" fillId="4" borderId="2" xfId="0" applyNumberFormat="1" applyFont="1" applyFill="1" applyBorder="1" applyAlignment="1" applyProtection="1">
      <alignment horizontal="center" vertical="center"/>
    </xf>
    <xf numFmtId="2" fontId="2" fillId="4" borderId="0" xfId="0" applyNumberFormat="1" applyFont="1" applyFill="1" applyBorder="1" applyAlignment="1" applyProtection="1">
      <alignment horizontal="center" vertical="center"/>
    </xf>
    <xf numFmtId="2" fontId="1" fillId="4" borderId="38" xfId="0" applyNumberFormat="1" applyFont="1" applyFill="1" applyBorder="1" applyAlignment="1" applyProtection="1">
      <alignment horizontal="center" vertical="center" shrinkToFit="1"/>
    </xf>
    <xf numFmtId="2" fontId="2" fillId="4" borderId="42" xfId="1" applyNumberFormat="1" applyFont="1" applyFill="1" applyBorder="1" applyAlignment="1" applyProtection="1">
      <alignment horizontal="center" vertical="center"/>
    </xf>
    <xf numFmtId="2" fontId="2" fillId="4" borderId="0" xfId="1" applyNumberFormat="1" applyFont="1" applyFill="1" applyBorder="1" applyAlignment="1" applyProtection="1">
      <alignment horizontal="center" vertical="center"/>
    </xf>
    <xf numFmtId="2" fontId="2" fillId="4" borderId="11" xfId="1" applyNumberFormat="1" applyFont="1" applyFill="1" applyBorder="1" applyAlignment="1" applyProtection="1">
      <alignment horizontal="center" vertical="center"/>
    </xf>
    <xf numFmtId="2" fontId="2" fillId="4" borderId="11" xfId="0" applyNumberFormat="1" applyFont="1" applyFill="1" applyBorder="1" applyAlignment="1" applyProtection="1">
      <alignment horizontal="center" vertical="center" shrinkToFit="1"/>
    </xf>
    <xf numFmtId="2" fontId="2" fillId="4" borderId="35" xfId="0" applyNumberFormat="1" applyFont="1" applyFill="1" applyBorder="1" applyAlignment="1" applyProtection="1">
      <alignment horizontal="center" vertical="center"/>
    </xf>
    <xf numFmtId="2" fontId="15" fillId="4" borderId="40" xfId="0" applyNumberFormat="1" applyFont="1" applyFill="1" applyBorder="1" applyAlignment="1" applyProtection="1">
      <alignment horizontal="center" vertical="center"/>
    </xf>
    <xf numFmtId="2" fontId="15" fillId="4" borderId="38" xfId="0" applyNumberFormat="1" applyFont="1" applyFill="1" applyBorder="1" applyAlignment="1" applyProtection="1">
      <alignment horizontal="center" vertical="center"/>
    </xf>
    <xf numFmtId="2" fontId="1" fillId="4" borderId="37" xfId="0" applyNumberFormat="1" applyFont="1" applyFill="1" applyBorder="1" applyAlignment="1" applyProtection="1">
      <alignment horizontal="center" vertical="center"/>
    </xf>
    <xf numFmtId="2" fontId="1" fillId="4" borderId="78" xfId="0" applyNumberFormat="1" applyFont="1" applyFill="1" applyBorder="1" applyAlignment="1">
      <alignment horizontal="center" vertical="center" wrapText="1"/>
    </xf>
    <xf numFmtId="2" fontId="6" fillId="0" borderId="37" xfId="0" quotePrefix="1" applyNumberFormat="1" applyFont="1" applyBorder="1" applyAlignment="1">
      <alignment horizontal="left" wrapText="1"/>
    </xf>
    <xf numFmtId="2" fontId="3" fillId="4" borderId="80" xfId="0" applyNumberFormat="1" applyFont="1" applyFill="1" applyBorder="1" applyAlignment="1">
      <alignment horizontal="center" vertical="center" wrapText="1"/>
    </xf>
    <xf numFmtId="2" fontId="7" fillId="4" borderId="44" xfId="0" applyNumberFormat="1" applyFont="1" applyFill="1" applyBorder="1" applyAlignment="1">
      <alignment horizontal="center" vertical="center" wrapText="1"/>
    </xf>
    <xf numFmtId="2" fontId="1" fillId="0" borderId="0" xfId="0" applyNumberFormat="1" applyFont="1"/>
    <xf numFmtId="2" fontId="1" fillId="0" borderId="0" xfId="0" applyNumberFormat="1" applyFont="1" applyBorder="1" applyAlignment="1">
      <alignment wrapText="1"/>
    </xf>
    <xf numFmtId="2" fontId="0" fillId="0" borderId="0" xfId="0" applyNumberFormat="1" applyFont="1"/>
    <xf numFmtId="2" fontId="2" fillId="4" borderId="83" xfId="0" applyNumberFormat="1" applyFont="1" applyFill="1" applyBorder="1" applyAlignment="1" applyProtection="1">
      <alignment horizontal="center" vertical="center"/>
    </xf>
    <xf numFmtId="2" fontId="2" fillId="4" borderId="113" xfId="0" applyNumberFormat="1" applyFont="1" applyFill="1" applyBorder="1" applyAlignment="1" applyProtection="1">
      <alignment horizontal="center" vertical="center"/>
    </xf>
    <xf numFmtId="2" fontId="1" fillId="4" borderId="80" xfId="0" applyNumberFormat="1" applyFont="1" applyFill="1" applyBorder="1" applyAlignment="1" applyProtection="1">
      <alignment horizontal="center" vertical="center"/>
    </xf>
    <xf numFmtId="2" fontId="1" fillId="4" borderId="3" xfId="0" applyNumberFormat="1" applyFont="1" applyFill="1" applyBorder="1" applyAlignment="1" applyProtection="1">
      <alignment horizontal="center" vertical="center"/>
    </xf>
    <xf numFmtId="2" fontId="2" fillId="4" borderId="78" xfId="0" applyNumberFormat="1" applyFont="1" applyFill="1" applyBorder="1" applyAlignment="1" applyProtection="1">
      <alignment horizontal="center" vertical="center"/>
    </xf>
    <xf numFmtId="2" fontId="2" fillId="4" borderId="109" xfId="0" applyNumberFormat="1" applyFont="1" applyFill="1" applyBorder="1" applyAlignment="1" applyProtection="1">
      <alignment horizontal="center" vertical="center"/>
    </xf>
    <xf numFmtId="2" fontId="1" fillId="4" borderId="80" xfId="0" applyNumberFormat="1" applyFont="1" applyFill="1" applyBorder="1" applyAlignment="1" applyProtection="1">
      <alignment horizontal="center" vertical="center" shrinkToFit="1"/>
    </xf>
    <xf numFmtId="2" fontId="2" fillId="4" borderId="114" xfId="1" applyNumberFormat="1" applyFont="1" applyFill="1" applyBorder="1" applyAlignment="1" applyProtection="1">
      <alignment horizontal="center" vertical="center"/>
    </xf>
    <xf numFmtId="2" fontId="2" fillId="4" borderId="109" xfId="1" applyNumberFormat="1" applyFont="1" applyFill="1" applyBorder="1" applyAlignment="1" applyProtection="1">
      <alignment horizontal="center" vertical="center"/>
    </xf>
    <xf numFmtId="2" fontId="2" fillId="4" borderId="83" xfId="1" applyNumberFormat="1" applyFont="1" applyFill="1" applyBorder="1" applyAlignment="1" applyProtection="1">
      <alignment horizontal="center" vertical="center"/>
    </xf>
    <xf numFmtId="0" fontId="2" fillId="4" borderId="109" xfId="0" applyNumberFormat="1" applyFont="1" applyFill="1" applyBorder="1" applyAlignment="1" applyProtection="1">
      <alignment horizontal="center" vertical="center"/>
    </xf>
    <xf numFmtId="0" fontId="1" fillId="4" borderId="80" xfId="0" applyNumberFormat="1" applyFont="1" applyFill="1" applyBorder="1" applyAlignment="1" applyProtection="1">
      <alignment horizontal="center" vertical="center"/>
    </xf>
    <xf numFmtId="2" fontId="17" fillId="4" borderId="83" xfId="1" applyNumberFormat="1" applyFont="1" applyFill="1" applyBorder="1" applyAlignment="1" applyProtection="1">
      <alignment horizontal="center" vertical="center"/>
    </xf>
    <xf numFmtId="49" fontId="17" fillId="4" borderId="83" xfId="1" applyNumberFormat="1" applyFont="1" applyFill="1" applyBorder="1" applyAlignment="1" applyProtection="1">
      <alignment horizontal="center" vertical="center"/>
    </xf>
    <xf numFmtId="2" fontId="2" fillId="4" borderId="115" xfId="0" applyNumberFormat="1" applyFont="1" applyFill="1" applyBorder="1" applyAlignment="1" applyProtection="1">
      <alignment horizontal="center" vertical="center"/>
    </xf>
    <xf numFmtId="2" fontId="15" fillId="4" borderId="78" xfId="0" applyNumberFormat="1" applyFont="1" applyFill="1" applyBorder="1" applyAlignment="1" applyProtection="1">
      <alignment horizontal="center" vertical="center"/>
    </xf>
    <xf numFmtId="2" fontId="15" fillId="4" borderId="80" xfId="0" applyNumberFormat="1" applyFont="1" applyFill="1" applyBorder="1" applyAlignment="1" applyProtection="1">
      <alignment horizontal="center" vertical="center"/>
    </xf>
    <xf numFmtId="2" fontId="1" fillId="4" borderId="116" xfId="0" applyNumberFormat="1" applyFont="1" applyFill="1" applyBorder="1" applyAlignment="1" applyProtection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0" fillId="0" borderId="0" xfId="0" quotePrefix="1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0" fontId="20" fillId="0" borderId="0" xfId="0" applyFont="1" applyFill="1" applyBorder="1" applyAlignment="1" applyProtection="1">
      <alignment horizontal="center" vertical="center"/>
    </xf>
    <xf numFmtId="0" fontId="20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2" fontId="23" fillId="0" borderId="0" xfId="0" applyNumberFormat="1" applyFont="1" applyBorder="1" applyAlignment="1">
      <alignment horizontal="center" vertical="center" wrapText="1"/>
    </xf>
    <xf numFmtId="2" fontId="20" fillId="0" borderId="0" xfId="0" applyNumberFormat="1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0" fillId="4" borderId="0" xfId="0" applyFont="1" applyFill="1" applyBorder="1" applyAlignment="1">
      <alignment horizontal="center" vertical="center" wrapText="1"/>
    </xf>
    <xf numFmtId="2" fontId="20" fillId="4" borderId="0" xfId="0" applyNumberFormat="1" applyFont="1" applyFill="1" applyBorder="1" applyAlignment="1">
      <alignment horizontal="center" vertical="center" wrapText="1"/>
    </xf>
    <xf numFmtId="0" fontId="23" fillId="0" borderId="0" xfId="0" applyFont="1"/>
    <xf numFmtId="49" fontId="20" fillId="0" borderId="0" xfId="0" applyNumberFormat="1" applyFont="1" applyBorder="1" applyAlignment="1">
      <alignment horizontal="left"/>
    </xf>
    <xf numFmtId="49" fontId="20" fillId="0" borderId="0" xfId="0" applyNumberFormat="1" applyFont="1" applyBorder="1" applyAlignment="1">
      <alignment horizontal="left" wrapText="1"/>
    </xf>
    <xf numFmtId="0" fontId="20" fillId="0" borderId="0" xfId="0" applyFont="1"/>
    <xf numFmtId="0" fontId="18" fillId="0" borderId="0" xfId="0" applyFont="1"/>
    <xf numFmtId="49" fontId="1" fillId="0" borderId="0" xfId="0" applyNumberFormat="1" applyFont="1" applyBorder="1" applyAlignment="1">
      <alignment horizontal="left" wrapText="1"/>
    </xf>
    <xf numFmtId="49" fontId="1" fillId="0" borderId="43" xfId="0" applyNumberFormat="1" applyFont="1" applyBorder="1" applyAlignment="1">
      <alignment horizontal="left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quotePrefix="1" applyFont="1" applyBorder="1" applyAlignment="1">
      <alignment horizontal="left" wrapText="1"/>
    </xf>
    <xf numFmtId="49" fontId="1" fillId="0" borderId="30" xfId="0" applyNumberFormat="1" applyFont="1" applyBorder="1" applyAlignment="1">
      <alignment horizontal="center" vertical="center" wrapText="1"/>
    </xf>
    <xf numFmtId="49" fontId="1" fillId="0" borderId="34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0" fontId="15" fillId="4" borderId="3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 wrapText="1"/>
    </xf>
    <xf numFmtId="0" fontId="1" fillId="0" borderId="54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4">
    <cellStyle name="Comma" xfId="2" builtinId="3"/>
    <cellStyle name="Normal" xfId="0" builtinId="0"/>
    <cellStyle name="Normal_ตัวชี้วัด 3_4ตรี" xfId="3"/>
    <cellStyle name="ปกติ_Sheet1" xfId="1"/>
  </cellStyles>
  <dxfs count="0"/>
  <tableStyles count="0" defaultTableStyle="TableStyleMedium2" defaultPivotStyle="PivotStyleLight16"/>
  <colors>
    <mruColors>
      <color rgb="FF0000FF"/>
      <color rgb="FFFFD9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B80"/>
  <sheetViews>
    <sheetView showZeros="0" tabSelected="1" view="pageBreakPreview" zoomScaleNormal="100" zoomScaleSheetLayoutView="100" workbookViewId="0">
      <selection sqref="A1:Q1"/>
    </sheetView>
  </sheetViews>
  <sheetFormatPr defaultColWidth="8.85546875" defaultRowHeight="15"/>
  <cols>
    <col min="1" max="1" width="37.7109375" style="127" customWidth="1"/>
    <col min="2" max="2" width="7.7109375" style="108" customWidth="1"/>
    <col min="3" max="3" width="8.140625" style="108" customWidth="1"/>
    <col min="4" max="4" width="9.140625" style="108" customWidth="1"/>
    <col min="5" max="5" width="10" style="108" customWidth="1"/>
    <col min="6" max="6" width="12.42578125" style="119" customWidth="1"/>
    <col min="7" max="7" width="9.5703125" style="108" customWidth="1"/>
    <col min="8" max="8" width="12.85546875" style="108" customWidth="1"/>
    <col min="9" max="9" width="10.7109375" style="108" customWidth="1"/>
    <col min="10" max="10" width="8.5703125" style="340" customWidth="1"/>
    <col min="11" max="11" width="6.42578125" style="108" customWidth="1"/>
    <col min="12" max="12" width="5" style="108" customWidth="1"/>
    <col min="13" max="13" width="5.28515625" style="108" customWidth="1"/>
    <col min="14" max="14" width="7.5703125" style="178" customWidth="1"/>
    <col min="15" max="15" width="5.85546875" style="108" customWidth="1"/>
    <col min="16" max="16" width="7.5703125" style="108" customWidth="1"/>
    <col min="17" max="17" width="7.42578125" style="108" customWidth="1"/>
    <col min="18" max="18" width="7.7109375" style="108" customWidth="1"/>
    <col min="19" max="19" width="41" style="375" customWidth="1"/>
    <col min="20" max="20" width="34.140625" style="375" bestFit="1" customWidth="1"/>
    <col min="21" max="21" width="10.7109375" style="108" customWidth="1"/>
    <col min="22" max="22" width="11.42578125" style="108" customWidth="1"/>
    <col min="23" max="25" width="11.7109375" style="108" customWidth="1"/>
    <col min="26" max="26" width="16.85546875" style="119" bestFit="1" customWidth="1"/>
    <col min="27" max="16384" width="8.85546875" style="108"/>
  </cols>
  <sheetData>
    <row r="1" spans="1:27" ht="27.75" customHeight="1">
      <c r="A1" s="378" t="s">
        <v>42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378"/>
      <c r="P1" s="378"/>
      <c r="Q1" s="378"/>
      <c r="R1" s="250"/>
      <c r="S1" s="359"/>
      <c r="T1" s="359"/>
      <c r="U1" s="208"/>
      <c r="V1" s="208"/>
      <c r="W1" s="208"/>
      <c r="X1" s="208"/>
      <c r="Y1" s="208"/>
    </row>
    <row r="2" spans="1:27" s="31" customFormat="1" ht="23.25" customHeight="1">
      <c r="A2" s="379" t="s">
        <v>43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  <c r="Q2" s="379"/>
      <c r="R2" s="251"/>
      <c r="S2" s="360"/>
      <c r="T2" s="360"/>
      <c r="U2" s="120"/>
      <c r="V2" s="120"/>
      <c r="W2" s="120"/>
      <c r="X2" s="120"/>
      <c r="Y2" s="120"/>
      <c r="Z2" s="102"/>
    </row>
    <row r="3" spans="1:27" s="31" customFormat="1" ht="24" customHeight="1" thickBot="1">
      <c r="A3" s="182" t="s">
        <v>30</v>
      </c>
      <c r="B3" s="106"/>
      <c r="C3" s="106"/>
      <c r="D3" s="106"/>
      <c r="E3" s="106"/>
      <c r="F3" s="179"/>
      <c r="G3" s="106"/>
      <c r="H3" s="106"/>
      <c r="I3" s="106"/>
      <c r="J3" s="335"/>
      <c r="K3" s="106"/>
      <c r="L3" s="106"/>
      <c r="M3" s="106"/>
      <c r="N3" s="171"/>
      <c r="O3" s="106"/>
      <c r="P3" s="106"/>
      <c r="Q3" s="106"/>
      <c r="R3" s="106"/>
      <c r="S3" s="360"/>
      <c r="T3" s="360"/>
      <c r="U3" s="121"/>
      <c r="V3" s="209"/>
      <c r="W3" s="209"/>
      <c r="X3" s="209"/>
      <c r="Y3" s="209"/>
      <c r="Z3" s="102"/>
    </row>
    <row r="4" spans="1:27" ht="42" customHeight="1">
      <c r="A4" s="380" t="s">
        <v>0</v>
      </c>
      <c r="B4" s="382" t="s">
        <v>50</v>
      </c>
      <c r="C4" s="383"/>
      <c r="D4" s="384" t="s">
        <v>92</v>
      </c>
      <c r="E4" s="386" t="s">
        <v>47</v>
      </c>
      <c r="F4" s="386"/>
      <c r="G4" s="386"/>
      <c r="H4" s="390" t="s">
        <v>20</v>
      </c>
      <c r="I4" s="386"/>
      <c r="J4" s="391"/>
      <c r="K4" s="387" t="s">
        <v>25</v>
      </c>
      <c r="L4" s="388"/>
      <c r="M4" s="388"/>
      <c r="N4" s="388"/>
      <c r="O4" s="389"/>
      <c r="P4" s="390" t="s">
        <v>21</v>
      </c>
      <c r="Q4" s="386"/>
      <c r="R4" s="391"/>
      <c r="S4" s="361"/>
      <c r="T4" s="361"/>
      <c r="U4" s="104"/>
      <c r="V4" s="104"/>
      <c r="W4" s="104"/>
      <c r="X4" s="104"/>
      <c r="Y4" s="104"/>
    </row>
    <row r="5" spans="1:27" ht="79.5" customHeight="1" thickBot="1">
      <c r="A5" s="381"/>
      <c r="B5" s="25" t="s">
        <v>41</v>
      </c>
      <c r="C5" s="29" t="s">
        <v>57</v>
      </c>
      <c r="D5" s="385"/>
      <c r="E5" s="230" t="s">
        <v>44</v>
      </c>
      <c r="F5" s="117" t="s">
        <v>45</v>
      </c>
      <c r="G5" s="231" t="s">
        <v>46</v>
      </c>
      <c r="H5" s="23" t="s">
        <v>98</v>
      </c>
      <c r="I5" s="268" t="s">
        <v>97</v>
      </c>
      <c r="J5" s="336" t="s">
        <v>96</v>
      </c>
      <c r="K5" s="192" t="s">
        <v>28</v>
      </c>
      <c r="L5" s="193">
        <v>2</v>
      </c>
      <c r="M5" s="194">
        <v>3</v>
      </c>
      <c r="N5" s="195" t="s">
        <v>29</v>
      </c>
      <c r="O5" s="196" t="s">
        <v>19</v>
      </c>
      <c r="P5" s="24" t="s">
        <v>93</v>
      </c>
      <c r="Q5" s="268" t="s">
        <v>94</v>
      </c>
      <c r="R5" s="312" t="s">
        <v>95</v>
      </c>
      <c r="S5" s="362"/>
      <c r="T5" s="363"/>
      <c r="U5" s="122"/>
      <c r="V5" s="122"/>
      <c r="W5" s="122"/>
      <c r="X5" s="122"/>
      <c r="Y5" s="122"/>
    </row>
    <row r="6" spans="1:27" ht="18.95" customHeight="1">
      <c r="A6" s="14" t="s">
        <v>1</v>
      </c>
      <c r="B6" s="17"/>
      <c r="C6" s="20"/>
      <c r="D6" s="296"/>
      <c r="E6" s="18"/>
      <c r="F6" s="26"/>
      <c r="G6" s="128"/>
      <c r="H6" s="19"/>
      <c r="I6" s="26"/>
      <c r="J6" s="337"/>
      <c r="K6" s="17"/>
      <c r="L6" s="20"/>
      <c r="M6" s="26"/>
      <c r="N6" s="172"/>
      <c r="O6" s="18"/>
      <c r="P6" s="19"/>
      <c r="Q6" s="269"/>
      <c r="R6" s="313"/>
      <c r="S6" s="362" t="s">
        <v>35</v>
      </c>
      <c r="T6" s="364"/>
      <c r="U6" s="18"/>
      <c r="V6" s="18"/>
      <c r="W6" s="18"/>
      <c r="X6" s="18"/>
      <c r="Y6" s="18"/>
    </row>
    <row r="7" spans="1:27" ht="18.95" customHeight="1">
      <c r="A7" s="2" t="s">
        <v>2</v>
      </c>
      <c r="B7" s="147">
        <v>79</v>
      </c>
      <c r="C7" s="148">
        <v>66</v>
      </c>
      <c r="D7" s="297">
        <v>77</v>
      </c>
      <c r="E7" s="151">
        <v>14</v>
      </c>
      <c r="F7" s="157">
        <v>42</v>
      </c>
      <c r="G7" s="156"/>
      <c r="H7" s="207">
        <f>(E7+F7)/B7*100</f>
        <v>70.886075949367083</v>
      </c>
      <c r="I7" s="270">
        <f>(F7+G7)/C7*100</f>
        <v>63.636363636363633</v>
      </c>
      <c r="J7" s="314">
        <f>(E7+F7)/D7*100</f>
        <v>72.727272727272734</v>
      </c>
      <c r="K7" s="147">
        <v>11</v>
      </c>
      <c r="L7" s="148">
        <v>2</v>
      </c>
      <c r="M7" s="157">
        <v>1</v>
      </c>
      <c r="N7" s="173"/>
      <c r="O7" s="151">
        <f>SUM(K7:N7)</f>
        <v>14</v>
      </c>
      <c r="P7" s="155">
        <f>O7/B7*100</f>
        <v>17.721518987341771</v>
      </c>
      <c r="Q7" s="270">
        <f>(O7-K7)/C7*100</f>
        <v>4.5454545454545459</v>
      </c>
      <c r="R7" s="314">
        <f>(O7)/D7*100</f>
        <v>18.181818181818183</v>
      </c>
      <c r="S7" s="365">
        <f t="shared" ref="S7:S16" si="0">SUM(E7:F7)</f>
        <v>56</v>
      </c>
      <c r="T7" s="364"/>
      <c r="U7" s="18"/>
      <c r="V7" s="18"/>
      <c r="W7" s="18"/>
      <c r="X7" s="18"/>
      <c r="Y7" s="18"/>
    </row>
    <row r="8" spans="1:27" ht="18.95" customHeight="1">
      <c r="A8" s="152" t="s">
        <v>31</v>
      </c>
      <c r="B8" s="71"/>
      <c r="C8" s="72"/>
      <c r="D8" s="298"/>
      <c r="E8" s="74"/>
      <c r="F8" s="73"/>
      <c r="G8" s="154"/>
      <c r="H8" s="100"/>
      <c r="I8" s="271"/>
      <c r="J8" s="316"/>
      <c r="K8" s="71"/>
      <c r="L8" s="72"/>
      <c r="M8" s="73"/>
      <c r="N8" s="168"/>
      <c r="O8" s="74"/>
      <c r="P8" s="95"/>
      <c r="Q8" s="73"/>
      <c r="R8" s="315"/>
      <c r="S8" s="365">
        <f t="shared" si="0"/>
        <v>0</v>
      </c>
      <c r="T8" s="364"/>
      <c r="U8" s="18"/>
      <c r="V8" s="18"/>
      <c r="W8" s="18"/>
      <c r="X8" s="18"/>
      <c r="Y8" s="18"/>
    </row>
    <row r="9" spans="1:27" ht="18.95" customHeight="1">
      <c r="A9" s="232" t="s">
        <v>52</v>
      </c>
      <c r="B9" s="71">
        <v>11</v>
      </c>
      <c r="C9" s="72"/>
      <c r="D9" s="298"/>
      <c r="E9" s="74"/>
      <c r="F9" s="73"/>
      <c r="G9" s="154"/>
      <c r="H9" s="100"/>
      <c r="I9" s="271"/>
      <c r="J9" s="316"/>
      <c r="K9" s="71"/>
      <c r="L9" s="72"/>
      <c r="M9" s="73"/>
      <c r="N9" s="168"/>
      <c r="O9" s="74"/>
      <c r="P9" s="95"/>
      <c r="Q9" s="73"/>
      <c r="R9" s="315"/>
      <c r="S9" s="365">
        <f t="shared" si="0"/>
        <v>0</v>
      </c>
      <c r="T9" s="364"/>
      <c r="U9" s="18"/>
      <c r="V9" s="18"/>
      <c r="W9" s="18"/>
      <c r="X9" s="18"/>
      <c r="Y9" s="18"/>
    </row>
    <row r="10" spans="1:27" ht="18.95" customHeight="1">
      <c r="A10" s="11" t="s">
        <v>53</v>
      </c>
      <c r="B10" s="71">
        <v>1</v>
      </c>
      <c r="C10" s="72">
        <v>4</v>
      </c>
      <c r="D10" s="298">
        <v>4</v>
      </c>
      <c r="E10" s="74"/>
      <c r="F10" s="73">
        <v>4</v>
      </c>
      <c r="G10" s="154"/>
      <c r="H10" s="100"/>
      <c r="I10" s="271">
        <f t="shared" ref="I10:I15" si="1">(F10+G10)/C10 * 100</f>
        <v>100</v>
      </c>
      <c r="J10" s="316">
        <f t="shared" ref="J10:J11" si="2">(E10+F10)/D10*100</f>
        <v>100</v>
      </c>
      <c r="K10" s="71"/>
      <c r="L10" s="72"/>
      <c r="M10" s="73"/>
      <c r="N10" s="168"/>
      <c r="O10" s="74"/>
      <c r="P10" s="95"/>
      <c r="Q10" s="73"/>
      <c r="R10" s="315"/>
      <c r="S10" s="365">
        <f t="shared" si="0"/>
        <v>4</v>
      </c>
      <c r="T10" s="364"/>
      <c r="U10" s="18"/>
      <c r="V10" s="18"/>
      <c r="W10" s="18"/>
      <c r="X10" s="18"/>
      <c r="Y10" s="18"/>
    </row>
    <row r="11" spans="1:27" ht="18.95" customHeight="1">
      <c r="A11" s="11" t="s">
        <v>54</v>
      </c>
      <c r="B11" s="71">
        <v>2</v>
      </c>
      <c r="C11" s="72">
        <v>4</v>
      </c>
      <c r="D11" s="298">
        <v>4</v>
      </c>
      <c r="E11" s="74"/>
      <c r="F11" s="73">
        <v>4</v>
      </c>
      <c r="G11" s="154"/>
      <c r="H11" s="100"/>
      <c r="I11" s="271">
        <f t="shared" si="1"/>
        <v>100</v>
      </c>
      <c r="J11" s="316">
        <f t="shared" si="2"/>
        <v>100</v>
      </c>
      <c r="K11" s="71"/>
      <c r="L11" s="72"/>
      <c r="M11" s="73"/>
      <c r="N11" s="168"/>
      <c r="O11" s="74"/>
      <c r="P11" s="96"/>
      <c r="Q11" s="271"/>
      <c r="R11" s="316"/>
      <c r="S11" s="365">
        <f t="shared" si="0"/>
        <v>4</v>
      </c>
      <c r="T11" s="364"/>
      <c r="U11" s="18"/>
      <c r="V11" s="18"/>
      <c r="W11" s="18"/>
      <c r="X11" s="18"/>
      <c r="Y11" s="18"/>
    </row>
    <row r="12" spans="1:27" ht="18.95" customHeight="1">
      <c r="A12" s="11" t="s">
        <v>32</v>
      </c>
      <c r="B12" s="71"/>
      <c r="C12" s="72"/>
      <c r="D12" s="298"/>
      <c r="E12" s="74"/>
      <c r="F12" s="73"/>
      <c r="G12" s="154"/>
      <c r="H12" s="100"/>
      <c r="I12" s="271"/>
      <c r="J12" s="316"/>
      <c r="K12" s="71"/>
      <c r="L12" s="72"/>
      <c r="M12" s="73"/>
      <c r="N12" s="168"/>
      <c r="O12" s="74"/>
      <c r="P12" s="96"/>
      <c r="Q12" s="271"/>
      <c r="R12" s="316"/>
      <c r="S12" s="365">
        <f t="shared" si="0"/>
        <v>0</v>
      </c>
      <c r="T12" s="364"/>
      <c r="U12" s="18"/>
      <c r="V12" s="18"/>
      <c r="W12" s="18"/>
      <c r="X12" s="18"/>
      <c r="Y12" s="18"/>
    </row>
    <row r="13" spans="1:27" ht="18.95" customHeight="1">
      <c r="A13" s="11" t="s">
        <v>55</v>
      </c>
      <c r="B13" s="71"/>
      <c r="C13" s="72">
        <v>3</v>
      </c>
      <c r="D13" s="298">
        <v>2</v>
      </c>
      <c r="E13" s="74">
        <v>1</v>
      </c>
      <c r="F13" s="73">
        <v>1</v>
      </c>
      <c r="G13" s="154"/>
      <c r="H13" s="100"/>
      <c r="I13" s="271">
        <f t="shared" si="1"/>
        <v>33.333333333333329</v>
      </c>
      <c r="J13" s="316">
        <f>(E13+F13)/D13*100</f>
        <v>100</v>
      </c>
      <c r="K13" s="71"/>
      <c r="L13" s="72"/>
      <c r="M13" s="73"/>
      <c r="N13" s="168"/>
      <c r="O13" s="74"/>
      <c r="P13" s="95"/>
      <c r="Q13" s="73"/>
      <c r="R13" s="315"/>
      <c r="S13" s="365">
        <f t="shared" si="0"/>
        <v>2</v>
      </c>
      <c r="T13" s="364"/>
      <c r="U13" s="18"/>
      <c r="V13" s="18"/>
      <c r="W13" s="18"/>
      <c r="X13" s="18"/>
      <c r="Y13" s="18"/>
    </row>
    <row r="14" spans="1:27" ht="18.95" customHeight="1">
      <c r="A14" s="11" t="s">
        <v>33</v>
      </c>
      <c r="B14" s="71"/>
      <c r="C14" s="72"/>
      <c r="D14" s="298">
        <v>1</v>
      </c>
      <c r="E14" s="74">
        <v>1</v>
      </c>
      <c r="F14" s="73"/>
      <c r="G14" s="154"/>
      <c r="H14" s="100"/>
      <c r="I14" s="271"/>
      <c r="J14" s="316"/>
      <c r="K14" s="71"/>
      <c r="L14" s="72"/>
      <c r="M14" s="73"/>
      <c r="N14" s="168"/>
      <c r="O14" s="74"/>
      <c r="P14" s="95"/>
      <c r="Q14" s="73"/>
      <c r="R14" s="315"/>
      <c r="S14" s="365">
        <f t="shared" si="0"/>
        <v>1</v>
      </c>
      <c r="T14" s="364"/>
      <c r="U14" s="18"/>
      <c r="V14" s="18"/>
      <c r="W14" s="18"/>
      <c r="X14" s="18"/>
      <c r="Y14" s="18"/>
    </row>
    <row r="15" spans="1:27" ht="18.95" customHeight="1">
      <c r="A15" s="11" t="s">
        <v>56</v>
      </c>
      <c r="B15" s="153">
        <v>3</v>
      </c>
      <c r="C15" s="219">
        <v>6</v>
      </c>
      <c r="D15" s="299">
        <v>6</v>
      </c>
      <c r="E15" s="74"/>
      <c r="F15" s="73">
        <v>6</v>
      </c>
      <c r="G15" s="154"/>
      <c r="H15" s="100"/>
      <c r="I15" s="271">
        <f t="shared" si="1"/>
        <v>100</v>
      </c>
      <c r="J15" s="316">
        <f>(E15+F15)/D15*100</f>
        <v>100</v>
      </c>
      <c r="K15" s="71"/>
      <c r="L15" s="72"/>
      <c r="M15" s="73"/>
      <c r="N15" s="168"/>
      <c r="O15" s="74"/>
      <c r="P15" s="96"/>
      <c r="Q15" s="271"/>
      <c r="R15" s="316"/>
      <c r="S15" s="365">
        <f t="shared" si="0"/>
        <v>6</v>
      </c>
      <c r="T15" s="366"/>
      <c r="U15" s="101"/>
      <c r="V15" s="101"/>
      <c r="W15" s="101"/>
      <c r="X15" s="101"/>
      <c r="Y15" s="101"/>
      <c r="AA15" s="119"/>
    </row>
    <row r="16" spans="1:27" ht="18.95" customHeight="1">
      <c r="A16" s="169" t="s">
        <v>34</v>
      </c>
      <c r="B16" s="149"/>
      <c r="C16" s="220"/>
      <c r="D16" s="300"/>
      <c r="E16" s="105"/>
      <c r="F16" s="111"/>
      <c r="G16" s="150"/>
      <c r="H16" s="245"/>
      <c r="I16" s="272"/>
      <c r="J16" s="317"/>
      <c r="K16" s="109"/>
      <c r="L16" s="110"/>
      <c r="M16" s="111"/>
      <c r="N16" s="170"/>
      <c r="O16" s="105"/>
      <c r="P16" s="112"/>
      <c r="Q16" s="272"/>
      <c r="R16" s="317"/>
      <c r="S16" s="365">
        <f t="shared" si="0"/>
        <v>0</v>
      </c>
      <c r="T16" s="366"/>
      <c r="U16" s="101"/>
      <c r="V16" s="101"/>
      <c r="W16" s="101"/>
      <c r="X16" s="101"/>
      <c r="Y16" s="101"/>
      <c r="AA16" s="119"/>
    </row>
    <row r="17" spans="1:27" ht="18.95" customHeight="1" thickBot="1">
      <c r="A17" s="5" t="s">
        <v>3</v>
      </c>
      <c r="B17" s="79">
        <f>SUM(B7:B16)</f>
        <v>96</v>
      </c>
      <c r="C17" s="184">
        <f>SUM(C7:C16)</f>
        <v>83</v>
      </c>
      <c r="D17" s="301">
        <f>SUM(D7:D16)</f>
        <v>94</v>
      </c>
      <c r="E17" s="79">
        <f t="shared" ref="E17:F17" si="3">SUM(E7:E16)</f>
        <v>16</v>
      </c>
      <c r="F17" s="184">
        <f t="shared" si="3"/>
        <v>57</v>
      </c>
      <c r="G17" s="129">
        <f>SUM(G7:G16)</f>
        <v>0</v>
      </c>
      <c r="H17" s="247">
        <f>E17+F17/B17*100</f>
        <v>75.375</v>
      </c>
      <c r="I17" s="289">
        <f>E17+F17/C17*100</f>
        <v>84.674698795180717</v>
      </c>
      <c r="J17" s="334">
        <f t="shared" ref="J17:J74" si="4">(E17+F17)/D17*100</f>
        <v>77.659574468085097</v>
      </c>
      <c r="K17" s="12">
        <f>SUM(K7:K16)</f>
        <v>11</v>
      </c>
      <c r="L17" s="21">
        <f t="shared" ref="L17:O17" si="5">SUM(L7:L16)</f>
        <v>2</v>
      </c>
      <c r="M17" s="27">
        <f t="shared" si="5"/>
        <v>1</v>
      </c>
      <c r="N17" s="27">
        <f t="shared" si="5"/>
        <v>0</v>
      </c>
      <c r="O17" s="15">
        <f t="shared" si="5"/>
        <v>14</v>
      </c>
      <c r="P17" s="86">
        <f>O17/B17*100</f>
        <v>14.583333333333334</v>
      </c>
      <c r="Q17" s="273">
        <f>(O17-K17)/C17*100</f>
        <v>3.6144578313253009</v>
      </c>
      <c r="R17" s="334">
        <f>(O17)/D17*100</f>
        <v>14.893617021276595</v>
      </c>
      <c r="S17" s="365"/>
      <c r="T17" s="367"/>
      <c r="U17" s="101"/>
      <c r="V17" s="101"/>
      <c r="W17" s="101"/>
      <c r="X17" s="101"/>
      <c r="Y17" s="101"/>
    </row>
    <row r="18" spans="1:27" ht="18.95" customHeight="1">
      <c r="A18" s="6" t="s">
        <v>4</v>
      </c>
      <c r="B18" s="80"/>
      <c r="C18" s="185"/>
      <c r="D18" s="302"/>
      <c r="E18" s="50"/>
      <c r="F18" s="48"/>
      <c r="G18" s="130"/>
      <c r="H18" s="97"/>
      <c r="I18" s="59"/>
      <c r="J18" s="318"/>
      <c r="K18" s="46"/>
      <c r="L18" s="47"/>
      <c r="M18" s="48"/>
      <c r="N18" s="49"/>
      <c r="O18" s="50"/>
      <c r="P18" s="131"/>
      <c r="Q18" s="274"/>
      <c r="R18" s="318"/>
      <c r="S18" s="362" t="s">
        <v>36</v>
      </c>
      <c r="T18" s="362"/>
      <c r="U18" s="101"/>
      <c r="V18" s="101"/>
      <c r="W18" s="101"/>
      <c r="X18" s="101"/>
      <c r="Y18" s="101"/>
    </row>
    <row r="19" spans="1:27" ht="18.95" customHeight="1">
      <c r="A19" s="116" t="s">
        <v>24</v>
      </c>
      <c r="B19" s="81">
        <v>302</v>
      </c>
      <c r="C19" s="221">
        <v>269</v>
      </c>
      <c r="D19" s="303">
        <v>45</v>
      </c>
      <c r="E19" s="222"/>
      <c r="F19" s="34"/>
      <c r="G19" s="132"/>
      <c r="H19" s="228">
        <f>E19+F19/B19*100</f>
        <v>0</v>
      </c>
      <c r="I19" s="290">
        <f>E19+F19/C19*100</f>
        <v>0</v>
      </c>
      <c r="J19" s="319">
        <f t="shared" si="4"/>
        <v>0</v>
      </c>
      <c r="K19" s="146">
        <v>19</v>
      </c>
      <c r="L19" s="34">
        <v>18</v>
      </c>
      <c r="M19" s="34">
        <v>4</v>
      </c>
      <c r="N19" s="34"/>
      <c r="O19" s="132">
        <f>SUM(K19:N19)</f>
        <v>41</v>
      </c>
      <c r="P19" s="91">
        <f>O19/B19*100</f>
        <v>13.576158940397351</v>
      </c>
      <c r="Q19" s="275">
        <f>(O19-K19)/C19*100</f>
        <v>8.1784386617100377</v>
      </c>
      <c r="R19" s="314">
        <f>(O19-K19)/D19*100</f>
        <v>48.888888888888886</v>
      </c>
      <c r="S19" s="365">
        <f>SUM(E19:F19)</f>
        <v>0</v>
      </c>
      <c r="T19" s="366"/>
      <c r="U19" s="101"/>
      <c r="V19" s="101"/>
      <c r="W19" s="101"/>
      <c r="X19" s="101"/>
      <c r="Y19" s="101"/>
      <c r="AA19" s="119"/>
    </row>
    <row r="20" spans="1:27" ht="18.95" customHeight="1">
      <c r="A20" s="197" t="s">
        <v>22</v>
      </c>
      <c r="B20" s="133"/>
      <c r="C20" s="186"/>
      <c r="D20" s="304">
        <v>255</v>
      </c>
      <c r="E20" s="33">
        <v>135</v>
      </c>
      <c r="F20" s="55">
        <v>67</v>
      </c>
      <c r="G20" s="136"/>
      <c r="H20" s="229"/>
      <c r="I20" s="291"/>
      <c r="J20" s="320">
        <f>(E20+F20)/D20*100</f>
        <v>79.215686274509807</v>
      </c>
      <c r="K20" s="61"/>
      <c r="L20" s="42">
        <v>4</v>
      </c>
      <c r="M20" s="43">
        <v>11</v>
      </c>
      <c r="N20" s="44">
        <v>3</v>
      </c>
      <c r="O20" s="35">
        <f t="shared" ref="O20" si="6">SUM(K20:N20)</f>
        <v>18</v>
      </c>
      <c r="P20" s="91">
        <f>O20/B19*100</f>
        <v>5.9602649006622519</v>
      </c>
      <c r="Q20" s="275">
        <f>(O20-K20)/C19*100</f>
        <v>6.6914498141263934</v>
      </c>
      <c r="R20" s="314">
        <f>(O20-K20)/D20*100</f>
        <v>7.0588235294117645</v>
      </c>
      <c r="S20" s="365">
        <f>SUM(E20:F20)</f>
        <v>202</v>
      </c>
      <c r="T20" s="366"/>
      <c r="U20" s="101"/>
      <c r="V20" s="101"/>
      <c r="W20" s="101"/>
      <c r="X20" s="101"/>
      <c r="Y20" s="101"/>
    </row>
    <row r="21" spans="1:27" ht="18.95" customHeight="1">
      <c r="A21" s="180" t="s">
        <v>99</v>
      </c>
      <c r="B21" s="83"/>
      <c r="C21" s="188"/>
      <c r="D21" s="305"/>
      <c r="E21" s="35"/>
      <c r="F21" s="43"/>
      <c r="G21" s="123"/>
      <c r="H21" s="229"/>
      <c r="I21" s="291"/>
      <c r="J21" s="320"/>
      <c r="K21" s="61"/>
      <c r="L21" s="42"/>
      <c r="M21" s="43"/>
      <c r="N21" s="44"/>
      <c r="O21" s="35"/>
      <c r="P21" s="92"/>
      <c r="Q21" s="276"/>
      <c r="R21" s="341"/>
      <c r="S21" s="365"/>
      <c r="T21" s="366"/>
      <c r="U21" s="101"/>
      <c r="V21" s="101"/>
      <c r="W21" s="101"/>
      <c r="X21" s="101"/>
      <c r="Y21" s="101"/>
    </row>
    <row r="22" spans="1:27" ht="18.95" customHeight="1">
      <c r="A22" s="8" t="s">
        <v>23</v>
      </c>
      <c r="B22" s="135">
        <v>158</v>
      </c>
      <c r="C22" s="186">
        <v>138</v>
      </c>
      <c r="D22" s="304">
        <v>158</v>
      </c>
      <c r="E22" s="33"/>
      <c r="F22" s="55">
        <v>123</v>
      </c>
      <c r="G22" s="136"/>
      <c r="H22" s="241">
        <f t="shared" ref="H22" si="7">E22+F22/B22*100</f>
        <v>77.848101265822791</v>
      </c>
      <c r="I22" s="272">
        <f t="shared" ref="I22" si="8">E22+F22/C22*100</f>
        <v>89.130434782608688</v>
      </c>
      <c r="J22" s="321">
        <f t="shared" si="4"/>
        <v>77.848101265822791</v>
      </c>
      <c r="K22" s="53">
        <v>14</v>
      </c>
      <c r="L22" s="54">
        <v>8</v>
      </c>
      <c r="M22" s="55">
        <v>2</v>
      </c>
      <c r="N22" s="56">
        <v>3</v>
      </c>
      <c r="O22" s="33">
        <f t="shared" ref="O22" si="9">SUM(K22:N22)</f>
        <v>27</v>
      </c>
      <c r="P22" s="89">
        <f>O22/B22*100</f>
        <v>17.088607594936708</v>
      </c>
      <c r="Q22" s="277">
        <f>(O22-K22)/C22*100</f>
        <v>9.4202898550724647</v>
      </c>
      <c r="R22" s="342">
        <f>(P22-L22)/D22*100</f>
        <v>5.7522832879346248</v>
      </c>
      <c r="S22" s="365">
        <f>SUM(E22:F22)</f>
        <v>123</v>
      </c>
      <c r="T22" s="366"/>
      <c r="U22" s="101"/>
      <c r="V22" s="101"/>
      <c r="W22" s="101"/>
      <c r="X22" s="101"/>
      <c r="Y22" s="101"/>
    </row>
    <row r="23" spans="1:27" ht="18.95" customHeight="1" thickBot="1">
      <c r="A23" s="198" t="s">
        <v>5</v>
      </c>
      <c r="B23" s="79">
        <f>SUM(B19:B22)</f>
        <v>460</v>
      </c>
      <c r="C23" s="184">
        <f t="shared" ref="C23:G23" si="10">SUM(C19:C22)</f>
        <v>407</v>
      </c>
      <c r="D23" s="301">
        <f t="shared" si="10"/>
        <v>458</v>
      </c>
      <c r="E23" s="79">
        <f t="shared" si="10"/>
        <v>135</v>
      </c>
      <c r="F23" s="158">
        <f t="shared" si="10"/>
        <v>190</v>
      </c>
      <c r="G23" s="184">
        <f t="shared" si="10"/>
        <v>0</v>
      </c>
      <c r="H23" s="235">
        <f>E23+F23/B23*100</f>
        <v>176.30434782608694</v>
      </c>
      <c r="I23" s="158">
        <f>E23+F23/C23*100</f>
        <v>181.68304668304668</v>
      </c>
      <c r="J23" s="322">
        <f t="shared" si="4"/>
        <v>70.960698689956331</v>
      </c>
      <c r="K23" s="12">
        <f>SUM(K19:K22)</f>
        <v>33</v>
      </c>
      <c r="L23" s="21">
        <f t="shared" ref="L23:O23" si="11">SUM(L19:L22)</f>
        <v>30</v>
      </c>
      <c r="M23" s="27">
        <f t="shared" si="11"/>
        <v>17</v>
      </c>
      <c r="N23" s="199">
        <f t="shared" si="11"/>
        <v>6</v>
      </c>
      <c r="O23" s="200">
        <f t="shared" si="11"/>
        <v>86</v>
      </c>
      <c r="P23" s="86">
        <f>O23/B23*100</f>
        <v>18.695652173913043</v>
      </c>
      <c r="Q23" s="273">
        <f>(O23-K23)/C23*100</f>
        <v>13.022113022113022</v>
      </c>
      <c r="R23" s="343">
        <f>(O23-K23)/D23*100</f>
        <v>11.572052401746726</v>
      </c>
      <c r="S23" s="365"/>
      <c r="T23" s="367"/>
      <c r="U23" s="101"/>
      <c r="V23" s="101"/>
      <c r="W23" s="101"/>
      <c r="X23" s="101"/>
      <c r="Y23" s="101"/>
    </row>
    <row r="24" spans="1:27" ht="18.95" customHeight="1">
      <c r="A24" s="1" t="s">
        <v>6</v>
      </c>
      <c r="B24" s="82"/>
      <c r="C24" s="187"/>
      <c r="D24" s="306"/>
      <c r="E24" s="38"/>
      <c r="F24" s="59"/>
      <c r="G24" s="137"/>
      <c r="H24" s="97"/>
      <c r="I24" s="59"/>
      <c r="J24" s="323"/>
      <c r="K24" s="57"/>
      <c r="L24" s="58"/>
      <c r="M24" s="59"/>
      <c r="N24" s="60"/>
      <c r="O24" s="38"/>
      <c r="P24" s="90"/>
      <c r="Q24" s="278"/>
      <c r="R24" s="344"/>
      <c r="S24" s="362" t="s">
        <v>36</v>
      </c>
      <c r="T24" s="362"/>
      <c r="U24" s="101"/>
      <c r="V24" s="101"/>
      <c r="W24" s="101"/>
      <c r="X24" s="101"/>
      <c r="Y24" s="101"/>
    </row>
    <row r="25" spans="1:27" ht="18.95" customHeight="1">
      <c r="A25" s="7" t="s">
        <v>7</v>
      </c>
      <c r="B25" s="138">
        <v>130</v>
      </c>
      <c r="C25" s="214">
        <v>115</v>
      </c>
      <c r="D25" s="307">
        <v>138</v>
      </c>
      <c r="E25" s="32">
        <v>18</v>
      </c>
      <c r="F25" s="211">
        <v>61</v>
      </c>
      <c r="G25" s="213"/>
      <c r="H25" s="207">
        <f>E25+F25/B25*100</f>
        <v>64.92307692307692</v>
      </c>
      <c r="I25" s="270">
        <f>E25+F25/C25*100</f>
        <v>71.043478260869563</v>
      </c>
      <c r="J25" s="319">
        <f t="shared" si="4"/>
        <v>57.246376811594203</v>
      </c>
      <c r="K25" s="51">
        <v>13</v>
      </c>
      <c r="L25" s="212">
        <v>13</v>
      </c>
      <c r="M25" s="211">
        <v>5</v>
      </c>
      <c r="N25" s="52">
        <v>1</v>
      </c>
      <c r="O25" s="32">
        <f>SUM(K25:N25)</f>
        <v>32</v>
      </c>
      <c r="P25" s="91">
        <f>O25/B25*100</f>
        <v>24.615384615384617</v>
      </c>
      <c r="Q25" s="275">
        <f t="shared" ref="Q25:Q28" si="12">(O25-K25)/C25*100</f>
        <v>16.521739130434781</v>
      </c>
      <c r="R25" s="345">
        <f t="shared" ref="R25:R73" si="13">(O25-K25)/D25*100</f>
        <v>13.768115942028986</v>
      </c>
      <c r="S25" s="365">
        <f>SUM(E25:F25)</f>
        <v>79</v>
      </c>
      <c r="T25" s="366"/>
      <c r="U25" s="101"/>
      <c r="V25" s="101"/>
      <c r="W25" s="101"/>
      <c r="X25" s="101"/>
      <c r="Y25" s="101"/>
    </row>
    <row r="26" spans="1:27" ht="18.95" customHeight="1">
      <c r="A26" s="4" t="s">
        <v>8</v>
      </c>
      <c r="B26" s="83">
        <v>135</v>
      </c>
      <c r="C26" s="188">
        <v>106</v>
      </c>
      <c r="D26" s="305">
        <v>137</v>
      </c>
      <c r="E26" s="35">
        <v>1</v>
      </c>
      <c r="F26" s="43">
        <v>44</v>
      </c>
      <c r="G26" s="123"/>
      <c r="H26" s="100">
        <f t="shared" ref="H26:H27" si="14">E26+F26/B26*100</f>
        <v>33.592592592592595</v>
      </c>
      <c r="I26" s="271">
        <f t="shared" ref="I26:I27" si="15">E26+F26/C26*100</f>
        <v>42.509433962264154</v>
      </c>
      <c r="J26" s="320">
        <f t="shared" si="4"/>
        <v>32.846715328467155</v>
      </c>
      <c r="K26" s="61">
        <v>24</v>
      </c>
      <c r="L26" s="42">
        <v>18</v>
      </c>
      <c r="M26" s="43">
        <v>6</v>
      </c>
      <c r="N26" s="44">
        <v>1</v>
      </c>
      <c r="O26" s="35">
        <f t="shared" ref="O26:O28" si="16">SUM(K26:N26)</f>
        <v>49</v>
      </c>
      <c r="P26" s="92">
        <f>O26/B26*100</f>
        <v>36.296296296296298</v>
      </c>
      <c r="Q26" s="276">
        <f t="shared" si="12"/>
        <v>23.584905660377359</v>
      </c>
      <c r="R26" s="341">
        <f t="shared" si="13"/>
        <v>18.248175182481752</v>
      </c>
      <c r="S26" s="365">
        <f t="shared" ref="S26:S27" si="17">SUM(E26:F26)</f>
        <v>45</v>
      </c>
      <c r="T26" s="366"/>
      <c r="U26" s="101"/>
      <c r="V26" s="101"/>
      <c r="W26" s="101"/>
      <c r="X26" s="101"/>
      <c r="Y26" s="101"/>
    </row>
    <row r="27" spans="1:27" ht="18.95" customHeight="1">
      <c r="A27" s="2" t="s">
        <v>9</v>
      </c>
      <c r="B27" s="133">
        <v>126</v>
      </c>
      <c r="C27" s="189">
        <v>88</v>
      </c>
      <c r="D27" s="308">
        <v>114</v>
      </c>
      <c r="E27" s="37"/>
      <c r="F27" s="63">
        <v>12</v>
      </c>
      <c r="G27" s="134"/>
      <c r="H27" s="241">
        <f t="shared" si="14"/>
        <v>9.5238095238095237</v>
      </c>
      <c r="I27" s="272">
        <f t="shared" si="15"/>
        <v>13.636363636363635</v>
      </c>
      <c r="J27" s="324">
        <f t="shared" si="4"/>
        <v>10.526315789473683</v>
      </c>
      <c r="K27" s="45">
        <v>25</v>
      </c>
      <c r="L27" s="62">
        <v>21</v>
      </c>
      <c r="M27" s="63">
        <v>6</v>
      </c>
      <c r="N27" s="64">
        <v>3</v>
      </c>
      <c r="O27" s="37">
        <f t="shared" si="16"/>
        <v>55</v>
      </c>
      <c r="P27" s="88">
        <f>O27/B27*100</f>
        <v>43.650793650793652</v>
      </c>
      <c r="Q27" s="279">
        <f t="shared" si="12"/>
        <v>34.090909090909086</v>
      </c>
      <c r="R27" s="346">
        <f t="shared" si="13"/>
        <v>26.315789473684209</v>
      </c>
      <c r="S27" s="365">
        <f t="shared" si="17"/>
        <v>12</v>
      </c>
      <c r="T27" s="366"/>
      <c r="U27" s="101"/>
      <c r="V27" s="101"/>
      <c r="W27" s="101"/>
      <c r="X27" s="101"/>
      <c r="Y27" s="101"/>
    </row>
    <row r="28" spans="1:27" ht="18.95" customHeight="1" thickBot="1">
      <c r="A28" s="9" t="s">
        <v>10</v>
      </c>
      <c r="B28" s="79">
        <f>SUM(B25:B27)</f>
        <v>391</v>
      </c>
      <c r="C28" s="184">
        <f t="shared" ref="C28:G28" si="18">SUM(C25:C27)</f>
        <v>309</v>
      </c>
      <c r="D28" s="301">
        <f t="shared" si="18"/>
        <v>389</v>
      </c>
      <c r="E28" s="79">
        <f t="shared" si="18"/>
        <v>19</v>
      </c>
      <c r="F28" s="158">
        <f t="shared" si="18"/>
        <v>117</v>
      </c>
      <c r="G28" s="129">
        <f t="shared" si="18"/>
        <v>0</v>
      </c>
      <c r="H28" s="235">
        <f>E28+F28/B28*100</f>
        <v>48.923273657289002</v>
      </c>
      <c r="I28" s="158">
        <f>E28+F28/C28*100</f>
        <v>56.864077669902912</v>
      </c>
      <c r="J28" s="325">
        <f t="shared" si="4"/>
        <v>34.961439588688947</v>
      </c>
      <c r="K28" s="13">
        <f>SUM(K25:K27)</f>
        <v>62</v>
      </c>
      <c r="L28" s="22">
        <f t="shared" ref="L28:N28" si="19">SUM(L25:L27)</f>
        <v>52</v>
      </c>
      <c r="M28" s="28">
        <f t="shared" si="19"/>
        <v>17</v>
      </c>
      <c r="N28" s="28">
        <f t="shared" si="19"/>
        <v>5</v>
      </c>
      <c r="O28" s="16">
        <f t="shared" si="16"/>
        <v>136</v>
      </c>
      <c r="P28" s="87">
        <f>O28/B28*100</f>
        <v>34.782608695652172</v>
      </c>
      <c r="Q28" s="280">
        <f t="shared" si="12"/>
        <v>23.948220064724918</v>
      </c>
      <c r="R28" s="347">
        <f t="shared" si="13"/>
        <v>19.023136246786631</v>
      </c>
      <c r="S28" s="365"/>
      <c r="T28" s="367"/>
      <c r="U28" s="101"/>
      <c r="V28" s="101"/>
      <c r="W28" s="101"/>
      <c r="X28" s="101"/>
      <c r="Y28" s="101"/>
    </row>
    <row r="29" spans="1:27" ht="18.95" customHeight="1">
      <c r="A29" s="1" t="s">
        <v>11</v>
      </c>
      <c r="B29" s="82"/>
      <c r="C29" s="187"/>
      <c r="D29" s="306"/>
      <c r="E29" s="38"/>
      <c r="F29" s="59"/>
      <c r="G29" s="137"/>
      <c r="H29" s="97"/>
      <c r="I29" s="59"/>
      <c r="J29" s="323"/>
      <c r="K29" s="57"/>
      <c r="L29" s="58"/>
      <c r="M29" s="59"/>
      <c r="N29" s="60"/>
      <c r="O29" s="38"/>
      <c r="P29" s="90"/>
      <c r="Q29" s="278"/>
      <c r="R29" s="344"/>
      <c r="S29" s="362" t="s">
        <v>36</v>
      </c>
      <c r="T29" s="362" t="s">
        <v>38</v>
      </c>
      <c r="U29" s="101"/>
      <c r="V29" s="101"/>
      <c r="W29" s="101"/>
      <c r="X29" s="101"/>
      <c r="Y29" s="101"/>
    </row>
    <row r="30" spans="1:27" ht="18.95" customHeight="1">
      <c r="A30" s="223" t="s">
        <v>39</v>
      </c>
      <c r="B30" s="84">
        <v>1713</v>
      </c>
      <c r="C30" s="190">
        <v>1</v>
      </c>
      <c r="D30" s="303">
        <v>209</v>
      </c>
      <c r="E30" s="78"/>
      <c r="F30" s="77"/>
      <c r="G30" s="139"/>
      <c r="H30" s="207">
        <f>E30+F30/B30*100</f>
        <v>0</v>
      </c>
      <c r="I30" s="270">
        <f>E30+F30/C30*100</f>
        <v>0</v>
      </c>
      <c r="J30" s="326">
        <f t="shared" si="4"/>
        <v>0</v>
      </c>
      <c r="K30" s="75">
        <v>133</v>
      </c>
      <c r="L30" s="76">
        <v>77</v>
      </c>
      <c r="M30" s="77"/>
      <c r="N30" s="174"/>
      <c r="O30" s="78">
        <f>SUM(K30:N30)</f>
        <v>210</v>
      </c>
      <c r="P30" s="140">
        <f>O30/B30*100</f>
        <v>12.259194395796849</v>
      </c>
      <c r="Q30" s="281"/>
      <c r="R30" s="348">
        <f>(O30-K30)/D30*100</f>
        <v>36.84210526315789</v>
      </c>
      <c r="S30" s="368"/>
      <c r="T30" s="366"/>
      <c r="U30" s="101"/>
      <c r="V30" s="101"/>
      <c r="W30" s="101"/>
      <c r="X30" s="101"/>
      <c r="Y30" s="101"/>
    </row>
    <row r="31" spans="1:27" ht="18.95" customHeight="1">
      <c r="A31" s="226" t="s">
        <v>63</v>
      </c>
      <c r="B31" s="236"/>
      <c r="C31" s="237"/>
      <c r="D31" s="308"/>
      <c r="E31" s="238">
        <v>1</v>
      </c>
      <c r="F31" s="239"/>
      <c r="G31" s="240"/>
      <c r="H31" s="100"/>
      <c r="I31" s="271"/>
      <c r="J31" s="327"/>
      <c r="K31" s="242"/>
      <c r="L31" s="243"/>
      <c r="M31" s="239"/>
      <c r="N31" s="175"/>
      <c r="O31" s="238"/>
      <c r="P31" s="244"/>
      <c r="Q31" s="282"/>
      <c r="R31" s="349"/>
      <c r="S31" s="368"/>
      <c r="T31" s="366"/>
      <c r="U31" s="101"/>
      <c r="V31" s="101"/>
      <c r="W31" s="101"/>
      <c r="X31" s="101"/>
      <c r="Y31" s="101"/>
    </row>
    <row r="32" spans="1:27" s="161" customFormat="1" ht="18.95" customHeight="1">
      <c r="A32" s="226" t="s">
        <v>64</v>
      </c>
      <c r="B32" s="83">
        <v>38</v>
      </c>
      <c r="C32" s="188">
        <v>97</v>
      </c>
      <c r="D32" s="305">
        <v>103</v>
      </c>
      <c r="E32" s="166">
        <v>5</v>
      </c>
      <c r="F32" s="163">
        <v>31</v>
      </c>
      <c r="G32" s="164"/>
      <c r="H32" s="100">
        <f t="shared" ref="H32:H53" si="20">E32+F32/B32*100</f>
        <v>86.578947368421055</v>
      </c>
      <c r="I32" s="271">
        <f t="shared" ref="I32:I54" si="21">E32+F32/C32*100</f>
        <v>36.958762886597938</v>
      </c>
      <c r="J32" s="328">
        <f t="shared" si="4"/>
        <v>34.95145631067961</v>
      </c>
      <c r="K32" s="162">
        <v>7</v>
      </c>
      <c r="L32" s="165">
        <v>7</v>
      </c>
      <c r="M32" s="163">
        <v>8</v>
      </c>
      <c r="N32" s="176">
        <v>2</v>
      </c>
      <c r="O32" s="166">
        <f t="shared" ref="O32:O70" si="22">SUM(K32:N32)</f>
        <v>24</v>
      </c>
      <c r="P32" s="167">
        <f t="shared" ref="P32:P46" si="23">O32/B32*100</f>
        <v>63.157894736842103</v>
      </c>
      <c r="Q32" s="283">
        <f t="shared" ref="Q32:Q46" si="24">(O32-K32)/C32*100</f>
        <v>17.525773195876287</v>
      </c>
      <c r="R32" s="350">
        <f t="shared" si="13"/>
        <v>16.50485436893204</v>
      </c>
      <c r="S32" s="369">
        <f>SUM(E32:F32)</f>
        <v>36</v>
      </c>
      <c r="T32" s="370">
        <f>+C32-S32</f>
        <v>61</v>
      </c>
      <c r="U32" s="159"/>
      <c r="V32" s="159"/>
      <c r="W32" s="159"/>
      <c r="X32" s="159"/>
      <c r="Y32" s="159"/>
      <c r="Z32" s="160"/>
    </row>
    <row r="33" spans="1:26" ht="18.95" customHeight="1">
      <c r="A33" s="225" t="s">
        <v>65</v>
      </c>
      <c r="B33" s="83">
        <v>26</v>
      </c>
      <c r="C33" s="188">
        <v>96</v>
      </c>
      <c r="D33" s="305">
        <v>101</v>
      </c>
      <c r="E33" s="166"/>
      <c r="F33" s="163">
        <v>12</v>
      </c>
      <c r="G33" s="164"/>
      <c r="H33" s="100">
        <f t="shared" si="20"/>
        <v>46.153846153846153</v>
      </c>
      <c r="I33" s="271">
        <f t="shared" si="21"/>
        <v>12.5</v>
      </c>
      <c r="J33" s="328">
        <f t="shared" si="4"/>
        <v>11.881188118811881</v>
      </c>
      <c r="K33" s="162">
        <v>1</v>
      </c>
      <c r="L33" s="165">
        <v>15</v>
      </c>
      <c r="M33" s="163">
        <v>7</v>
      </c>
      <c r="N33" s="201">
        <v>18</v>
      </c>
      <c r="O33" s="202">
        <f t="shared" si="22"/>
        <v>41</v>
      </c>
      <c r="P33" s="167">
        <f t="shared" si="23"/>
        <v>157.69230769230768</v>
      </c>
      <c r="Q33" s="283">
        <f t="shared" si="24"/>
        <v>41.666666666666671</v>
      </c>
      <c r="R33" s="350">
        <f t="shared" si="13"/>
        <v>39.603960396039604</v>
      </c>
      <c r="S33" s="365">
        <f t="shared" ref="S33:S59" si="25">SUM(E33:F33)</f>
        <v>12</v>
      </c>
      <c r="T33" s="367">
        <f t="shared" ref="T33:T59" si="26">+C33-S33</f>
        <v>84</v>
      </c>
      <c r="U33" s="141"/>
      <c r="V33" s="101"/>
      <c r="W33" s="101"/>
      <c r="X33" s="101"/>
      <c r="Y33" s="101"/>
    </row>
    <row r="34" spans="1:26" s="161" customFormat="1" ht="18.95" customHeight="1">
      <c r="A34" s="225" t="s">
        <v>66</v>
      </c>
      <c r="B34" s="83">
        <v>28</v>
      </c>
      <c r="C34" s="188">
        <v>103</v>
      </c>
      <c r="D34" s="305">
        <v>100</v>
      </c>
      <c r="E34" s="166">
        <v>57</v>
      </c>
      <c r="F34" s="163">
        <v>33</v>
      </c>
      <c r="G34" s="164"/>
      <c r="H34" s="100">
        <f t="shared" si="20"/>
        <v>174.85714285714286</v>
      </c>
      <c r="I34" s="271">
        <f t="shared" si="21"/>
        <v>89.038834951456323</v>
      </c>
      <c r="J34" s="328">
        <f t="shared" si="4"/>
        <v>90</v>
      </c>
      <c r="K34" s="162"/>
      <c r="L34" s="165"/>
      <c r="M34" s="163"/>
      <c r="N34" s="176">
        <v>1</v>
      </c>
      <c r="O34" s="166">
        <f t="shared" si="22"/>
        <v>1</v>
      </c>
      <c r="P34" s="167">
        <f t="shared" si="23"/>
        <v>3.5714285714285712</v>
      </c>
      <c r="Q34" s="283">
        <f t="shared" si="24"/>
        <v>0.97087378640776689</v>
      </c>
      <c r="R34" s="350">
        <f t="shared" si="13"/>
        <v>1</v>
      </c>
      <c r="S34" s="369">
        <f t="shared" si="25"/>
        <v>90</v>
      </c>
      <c r="T34" s="370">
        <f t="shared" si="26"/>
        <v>13</v>
      </c>
      <c r="U34" s="159"/>
      <c r="V34" s="159"/>
      <c r="W34" s="159"/>
      <c r="X34" s="159"/>
      <c r="Y34" s="159"/>
      <c r="Z34" s="160"/>
    </row>
    <row r="35" spans="1:26" s="161" customFormat="1" ht="18.95" customHeight="1">
      <c r="A35" s="225" t="s">
        <v>67</v>
      </c>
      <c r="B35" s="83">
        <v>35</v>
      </c>
      <c r="C35" s="188">
        <v>128</v>
      </c>
      <c r="D35" s="305">
        <v>132</v>
      </c>
      <c r="E35" s="166">
        <v>48</v>
      </c>
      <c r="F35" s="163">
        <v>39</v>
      </c>
      <c r="G35" s="164"/>
      <c r="H35" s="100">
        <f t="shared" si="20"/>
        <v>159.42857142857144</v>
      </c>
      <c r="I35" s="271">
        <f t="shared" si="21"/>
        <v>78.46875</v>
      </c>
      <c r="J35" s="328">
        <f t="shared" si="4"/>
        <v>65.909090909090907</v>
      </c>
      <c r="K35" s="162">
        <v>1</v>
      </c>
      <c r="L35" s="165">
        <v>7</v>
      </c>
      <c r="M35" s="163">
        <v>6</v>
      </c>
      <c r="N35" s="176">
        <v>1</v>
      </c>
      <c r="O35" s="166">
        <f t="shared" si="22"/>
        <v>15</v>
      </c>
      <c r="P35" s="167">
        <f t="shared" si="23"/>
        <v>42.857142857142854</v>
      </c>
      <c r="Q35" s="283">
        <f t="shared" si="24"/>
        <v>10.9375</v>
      </c>
      <c r="R35" s="350">
        <f t="shared" si="13"/>
        <v>10.606060606060606</v>
      </c>
      <c r="S35" s="369">
        <f t="shared" si="25"/>
        <v>87</v>
      </c>
      <c r="T35" s="370">
        <f t="shared" si="26"/>
        <v>41</v>
      </c>
      <c r="U35" s="159"/>
      <c r="V35" s="159"/>
      <c r="W35" s="159"/>
      <c r="X35" s="159"/>
      <c r="Y35" s="159"/>
      <c r="Z35" s="160"/>
    </row>
    <row r="36" spans="1:26" ht="18.95" customHeight="1">
      <c r="A36" s="225" t="s">
        <v>68</v>
      </c>
      <c r="B36" s="83">
        <v>35</v>
      </c>
      <c r="C36" s="188">
        <v>94</v>
      </c>
      <c r="D36" s="305">
        <v>88</v>
      </c>
      <c r="E36" s="166"/>
      <c r="F36" s="163">
        <v>16</v>
      </c>
      <c r="G36" s="164"/>
      <c r="H36" s="100">
        <f t="shared" si="20"/>
        <v>45.714285714285715</v>
      </c>
      <c r="I36" s="271">
        <f t="shared" si="21"/>
        <v>17.021276595744681</v>
      </c>
      <c r="J36" s="328">
        <f t="shared" si="4"/>
        <v>18.181818181818183</v>
      </c>
      <c r="K36" s="162">
        <v>3</v>
      </c>
      <c r="L36" s="165">
        <v>18</v>
      </c>
      <c r="M36" s="163">
        <v>6</v>
      </c>
      <c r="N36" s="176">
        <v>5</v>
      </c>
      <c r="O36" s="166">
        <f t="shared" si="22"/>
        <v>32</v>
      </c>
      <c r="P36" s="167">
        <f t="shared" si="23"/>
        <v>91.428571428571431</v>
      </c>
      <c r="Q36" s="283">
        <f t="shared" si="24"/>
        <v>30.851063829787233</v>
      </c>
      <c r="R36" s="350">
        <f t="shared" si="13"/>
        <v>32.954545454545453</v>
      </c>
      <c r="S36" s="365">
        <f t="shared" si="25"/>
        <v>16</v>
      </c>
      <c r="T36" s="367">
        <f t="shared" si="26"/>
        <v>78</v>
      </c>
      <c r="U36" s="101"/>
      <c r="V36" s="101"/>
      <c r="W36" s="101"/>
      <c r="X36" s="101"/>
      <c r="Y36" s="101"/>
    </row>
    <row r="37" spans="1:26" s="161" customFormat="1" ht="18.95" customHeight="1">
      <c r="A37" s="225" t="s">
        <v>69</v>
      </c>
      <c r="B37" s="83">
        <v>26</v>
      </c>
      <c r="C37" s="188">
        <v>132</v>
      </c>
      <c r="D37" s="305">
        <v>139</v>
      </c>
      <c r="E37" s="166">
        <v>67</v>
      </c>
      <c r="F37" s="163">
        <v>54</v>
      </c>
      <c r="G37" s="164"/>
      <c r="H37" s="100">
        <f t="shared" si="20"/>
        <v>274.69230769230774</v>
      </c>
      <c r="I37" s="271">
        <f t="shared" si="21"/>
        <v>107.90909090909091</v>
      </c>
      <c r="J37" s="328">
        <f t="shared" si="4"/>
        <v>87.050359712230218</v>
      </c>
      <c r="K37" s="162">
        <v>2</v>
      </c>
      <c r="L37" s="165">
        <v>1</v>
      </c>
      <c r="M37" s="163"/>
      <c r="N37" s="176">
        <v>1</v>
      </c>
      <c r="O37" s="166">
        <f t="shared" si="22"/>
        <v>4</v>
      </c>
      <c r="P37" s="167">
        <f t="shared" si="23"/>
        <v>15.384615384615385</v>
      </c>
      <c r="Q37" s="283">
        <f t="shared" si="24"/>
        <v>1.5151515151515151</v>
      </c>
      <c r="R37" s="350">
        <f t="shared" si="13"/>
        <v>1.4388489208633095</v>
      </c>
      <c r="S37" s="369">
        <f t="shared" si="25"/>
        <v>121</v>
      </c>
      <c r="T37" s="370">
        <f t="shared" si="26"/>
        <v>11</v>
      </c>
      <c r="U37" s="159"/>
      <c r="V37" s="159"/>
      <c r="W37" s="159"/>
      <c r="X37" s="159"/>
      <c r="Y37" s="159"/>
      <c r="Z37" s="160"/>
    </row>
    <row r="38" spans="1:26" s="161" customFormat="1" ht="18.95" customHeight="1">
      <c r="A38" s="225" t="s">
        <v>70</v>
      </c>
      <c r="B38" s="83">
        <v>17</v>
      </c>
      <c r="C38" s="188">
        <v>99</v>
      </c>
      <c r="D38" s="305">
        <v>101</v>
      </c>
      <c r="E38" s="166">
        <v>17</v>
      </c>
      <c r="F38" s="163">
        <v>18</v>
      </c>
      <c r="G38" s="164"/>
      <c r="H38" s="100">
        <f t="shared" si="20"/>
        <v>122.88235294117648</v>
      </c>
      <c r="I38" s="271">
        <f t="shared" si="21"/>
        <v>35.181818181818187</v>
      </c>
      <c r="J38" s="328">
        <f t="shared" si="4"/>
        <v>34.653465346534652</v>
      </c>
      <c r="K38" s="162"/>
      <c r="L38" s="165">
        <v>7</v>
      </c>
      <c r="M38" s="163">
        <v>3</v>
      </c>
      <c r="N38" s="176">
        <v>3</v>
      </c>
      <c r="O38" s="166">
        <f t="shared" si="22"/>
        <v>13</v>
      </c>
      <c r="P38" s="167">
        <f t="shared" si="23"/>
        <v>76.470588235294116</v>
      </c>
      <c r="Q38" s="283">
        <f t="shared" si="24"/>
        <v>13.131313131313133</v>
      </c>
      <c r="R38" s="350">
        <f t="shared" si="13"/>
        <v>12.871287128712872</v>
      </c>
      <c r="S38" s="369">
        <f t="shared" si="25"/>
        <v>35</v>
      </c>
      <c r="T38" s="370">
        <f t="shared" si="26"/>
        <v>64</v>
      </c>
      <c r="U38" s="159"/>
      <c r="V38" s="159"/>
      <c r="W38" s="159"/>
      <c r="X38" s="159"/>
      <c r="Y38" s="159"/>
      <c r="Z38" s="160"/>
    </row>
    <row r="39" spans="1:26" s="161" customFormat="1" ht="18.95" customHeight="1">
      <c r="A39" s="226" t="s">
        <v>71</v>
      </c>
      <c r="B39" s="83">
        <v>39</v>
      </c>
      <c r="C39" s="188">
        <v>99</v>
      </c>
      <c r="D39" s="305">
        <v>100</v>
      </c>
      <c r="E39" s="166">
        <v>63</v>
      </c>
      <c r="F39" s="163">
        <v>20</v>
      </c>
      <c r="G39" s="164"/>
      <c r="H39" s="100">
        <f t="shared" si="20"/>
        <v>114.28205128205127</v>
      </c>
      <c r="I39" s="271">
        <f t="shared" si="21"/>
        <v>83.202020202020208</v>
      </c>
      <c r="J39" s="328">
        <f t="shared" si="4"/>
        <v>83</v>
      </c>
      <c r="K39" s="162">
        <v>1</v>
      </c>
      <c r="L39" s="165">
        <v>2</v>
      </c>
      <c r="M39" s="163"/>
      <c r="N39" s="176">
        <v>1</v>
      </c>
      <c r="O39" s="166">
        <f t="shared" si="22"/>
        <v>4</v>
      </c>
      <c r="P39" s="167">
        <f t="shared" si="23"/>
        <v>10.256410256410255</v>
      </c>
      <c r="Q39" s="283">
        <f t="shared" si="24"/>
        <v>3.0303030303030303</v>
      </c>
      <c r="R39" s="350">
        <f t="shared" si="13"/>
        <v>3</v>
      </c>
      <c r="S39" s="369">
        <f t="shared" si="25"/>
        <v>83</v>
      </c>
      <c r="T39" s="370">
        <f t="shared" si="26"/>
        <v>16</v>
      </c>
      <c r="U39" s="159"/>
      <c r="V39" s="159"/>
      <c r="W39" s="159"/>
      <c r="X39" s="159"/>
      <c r="Y39" s="159"/>
      <c r="Z39" s="160"/>
    </row>
    <row r="40" spans="1:26" ht="18.95" customHeight="1">
      <c r="A40" s="226" t="s">
        <v>72</v>
      </c>
      <c r="B40" s="83">
        <v>32</v>
      </c>
      <c r="C40" s="188">
        <v>80</v>
      </c>
      <c r="D40" s="305">
        <v>88</v>
      </c>
      <c r="E40" s="166">
        <v>4</v>
      </c>
      <c r="F40" s="163">
        <v>16</v>
      </c>
      <c r="G40" s="164"/>
      <c r="H40" s="100">
        <f t="shared" si="20"/>
        <v>54</v>
      </c>
      <c r="I40" s="271">
        <f t="shared" si="21"/>
        <v>24</v>
      </c>
      <c r="J40" s="328">
        <f t="shared" si="4"/>
        <v>22.727272727272727</v>
      </c>
      <c r="K40" s="162">
        <v>1</v>
      </c>
      <c r="L40" s="165">
        <v>17</v>
      </c>
      <c r="M40" s="163">
        <v>10</v>
      </c>
      <c r="N40" s="201">
        <v>14</v>
      </c>
      <c r="O40" s="202">
        <f t="shared" si="22"/>
        <v>42</v>
      </c>
      <c r="P40" s="167">
        <f t="shared" si="23"/>
        <v>131.25</v>
      </c>
      <c r="Q40" s="283">
        <f t="shared" si="24"/>
        <v>51.249999999999993</v>
      </c>
      <c r="R40" s="350">
        <f t="shared" si="13"/>
        <v>46.590909090909086</v>
      </c>
      <c r="S40" s="365">
        <f t="shared" si="25"/>
        <v>20</v>
      </c>
      <c r="T40" s="367">
        <f t="shared" si="26"/>
        <v>60</v>
      </c>
      <c r="U40" s="141"/>
      <c r="V40" s="101"/>
      <c r="W40" s="101"/>
      <c r="X40" s="101"/>
      <c r="Y40" s="101"/>
    </row>
    <row r="41" spans="1:26" s="161" customFormat="1" ht="18.95" customHeight="1">
      <c r="A41" s="226" t="s">
        <v>73</v>
      </c>
      <c r="B41" s="83">
        <v>47</v>
      </c>
      <c r="C41" s="188">
        <v>131</v>
      </c>
      <c r="D41" s="305">
        <v>144</v>
      </c>
      <c r="E41" s="166">
        <v>66</v>
      </c>
      <c r="F41" s="163">
        <v>45</v>
      </c>
      <c r="G41" s="164"/>
      <c r="H41" s="100">
        <f t="shared" si="20"/>
        <v>161.74468085106383</v>
      </c>
      <c r="I41" s="271">
        <f t="shared" si="21"/>
        <v>100.35114503816794</v>
      </c>
      <c r="J41" s="328">
        <f t="shared" si="4"/>
        <v>77.083333333333343</v>
      </c>
      <c r="K41" s="162">
        <v>2</v>
      </c>
      <c r="L41" s="165">
        <v>2</v>
      </c>
      <c r="M41" s="163"/>
      <c r="N41" s="176"/>
      <c r="O41" s="166">
        <f t="shared" si="22"/>
        <v>4</v>
      </c>
      <c r="P41" s="167">
        <f t="shared" si="23"/>
        <v>8.5106382978723403</v>
      </c>
      <c r="Q41" s="283">
        <f t="shared" si="24"/>
        <v>1.5267175572519083</v>
      </c>
      <c r="R41" s="350">
        <f t="shared" si="13"/>
        <v>1.3888888888888888</v>
      </c>
      <c r="S41" s="369">
        <f t="shared" si="25"/>
        <v>111</v>
      </c>
      <c r="T41" s="370">
        <f t="shared" si="26"/>
        <v>20</v>
      </c>
      <c r="U41" s="159"/>
      <c r="V41" s="159"/>
      <c r="W41" s="159"/>
      <c r="X41" s="159"/>
      <c r="Y41" s="159"/>
      <c r="Z41" s="160"/>
    </row>
    <row r="42" spans="1:26" s="161" customFormat="1" ht="18.95" customHeight="1">
      <c r="A42" s="226" t="s">
        <v>74</v>
      </c>
      <c r="B42" s="83">
        <v>30</v>
      </c>
      <c r="C42" s="188">
        <v>124</v>
      </c>
      <c r="D42" s="305">
        <v>158</v>
      </c>
      <c r="E42" s="166">
        <v>44</v>
      </c>
      <c r="F42" s="163">
        <v>61</v>
      </c>
      <c r="G42" s="164"/>
      <c r="H42" s="100">
        <f t="shared" si="20"/>
        <v>247.33333333333331</v>
      </c>
      <c r="I42" s="271">
        <f t="shared" si="21"/>
        <v>93.193548387096769</v>
      </c>
      <c r="J42" s="328">
        <f t="shared" si="4"/>
        <v>66.455696202531641</v>
      </c>
      <c r="K42" s="162">
        <v>3</v>
      </c>
      <c r="L42" s="165">
        <v>2</v>
      </c>
      <c r="M42" s="163"/>
      <c r="N42" s="176">
        <v>1</v>
      </c>
      <c r="O42" s="166">
        <f t="shared" si="22"/>
        <v>6</v>
      </c>
      <c r="P42" s="167">
        <f t="shared" si="23"/>
        <v>20</v>
      </c>
      <c r="Q42" s="283">
        <f t="shared" si="24"/>
        <v>2.4193548387096775</v>
      </c>
      <c r="R42" s="350">
        <f t="shared" si="13"/>
        <v>1.89873417721519</v>
      </c>
      <c r="S42" s="369">
        <f t="shared" si="25"/>
        <v>105</v>
      </c>
      <c r="T42" s="370">
        <f t="shared" si="26"/>
        <v>19</v>
      </c>
      <c r="U42" s="159"/>
      <c r="V42" s="159"/>
      <c r="W42" s="159"/>
      <c r="X42" s="159"/>
      <c r="Y42" s="159"/>
      <c r="Z42" s="160"/>
    </row>
    <row r="43" spans="1:26" s="161" customFormat="1" ht="18.95" customHeight="1">
      <c r="A43" s="225" t="s">
        <v>75</v>
      </c>
      <c r="B43" s="83">
        <v>24</v>
      </c>
      <c r="C43" s="188">
        <v>96</v>
      </c>
      <c r="D43" s="305">
        <v>102</v>
      </c>
      <c r="E43" s="166">
        <v>13</v>
      </c>
      <c r="F43" s="163">
        <v>24</v>
      </c>
      <c r="G43" s="164"/>
      <c r="H43" s="100">
        <f t="shared" si="20"/>
        <v>113</v>
      </c>
      <c r="I43" s="271">
        <f t="shared" si="21"/>
        <v>38</v>
      </c>
      <c r="J43" s="328">
        <f t="shared" si="4"/>
        <v>36.274509803921568</v>
      </c>
      <c r="K43" s="162">
        <v>3</v>
      </c>
      <c r="L43" s="165">
        <v>7</v>
      </c>
      <c r="M43" s="163">
        <v>2</v>
      </c>
      <c r="N43" s="201"/>
      <c r="O43" s="202">
        <f t="shared" si="22"/>
        <v>12</v>
      </c>
      <c r="P43" s="167">
        <f t="shared" si="23"/>
        <v>50</v>
      </c>
      <c r="Q43" s="283">
        <f t="shared" si="24"/>
        <v>9.375</v>
      </c>
      <c r="R43" s="350">
        <f t="shared" si="13"/>
        <v>8.8235294117647065</v>
      </c>
      <c r="S43" s="369">
        <f t="shared" si="25"/>
        <v>37</v>
      </c>
      <c r="T43" s="370">
        <f t="shared" si="26"/>
        <v>59</v>
      </c>
      <c r="U43" s="159"/>
      <c r="V43" s="159"/>
      <c r="W43" s="159"/>
      <c r="X43" s="159"/>
      <c r="Y43" s="159"/>
      <c r="Z43" s="160"/>
    </row>
    <row r="44" spans="1:26" s="161" customFormat="1" ht="18.95" customHeight="1">
      <c r="A44" s="224" t="s">
        <v>76</v>
      </c>
      <c r="B44" s="83">
        <v>29</v>
      </c>
      <c r="C44" s="188">
        <v>97</v>
      </c>
      <c r="D44" s="305">
        <v>105</v>
      </c>
      <c r="E44" s="166">
        <v>10</v>
      </c>
      <c r="F44" s="163">
        <v>16</v>
      </c>
      <c r="G44" s="164"/>
      <c r="H44" s="100">
        <f t="shared" si="20"/>
        <v>65.172413793103445</v>
      </c>
      <c r="I44" s="271">
        <f t="shared" si="21"/>
        <v>26.494845360824741</v>
      </c>
      <c r="J44" s="328">
        <f t="shared" si="4"/>
        <v>24.761904761904763</v>
      </c>
      <c r="K44" s="162">
        <v>1</v>
      </c>
      <c r="L44" s="165">
        <v>14</v>
      </c>
      <c r="M44" s="163">
        <v>6</v>
      </c>
      <c r="N44" s="176">
        <v>4</v>
      </c>
      <c r="O44" s="166">
        <f t="shared" si="22"/>
        <v>25</v>
      </c>
      <c r="P44" s="167">
        <f t="shared" si="23"/>
        <v>86.206896551724128</v>
      </c>
      <c r="Q44" s="283">
        <f t="shared" si="24"/>
        <v>24.742268041237114</v>
      </c>
      <c r="R44" s="350">
        <f t="shared" si="13"/>
        <v>22.857142857142858</v>
      </c>
      <c r="S44" s="369">
        <f t="shared" si="25"/>
        <v>26</v>
      </c>
      <c r="T44" s="370">
        <f t="shared" si="26"/>
        <v>71</v>
      </c>
      <c r="U44" s="159"/>
      <c r="V44" s="159"/>
      <c r="W44" s="159"/>
      <c r="X44" s="159"/>
      <c r="Y44" s="159"/>
      <c r="Z44" s="160"/>
    </row>
    <row r="45" spans="1:26" s="161" customFormat="1" ht="18.95" customHeight="1">
      <c r="A45" s="225" t="s">
        <v>77</v>
      </c>
      <c r="B45" s="83">
        <v>32</v>
      </c>
      <c r="C45" s="188">
        <v>97</v>
      </c>
      <c r="D45" s="305">
        <v>103</v>
      </c>
      <c r="E45" s="166">
        <v>1</v>
      </c>
      <c r="F45" s="163">
        <v>86</v>
      </c>
      <c r="G45" s="164"/>
      <c r="H45" s="100">
        <f t="shared" si="20"/>
        <v>269.75</v>
      </c>
      <c r="I45" s="271">
        <f t="shared" si="21"/>
        <v>89.659793814432987</v>
      </c>
      <c r="J45" s="328">
        <f t="shared" si="4"/>
        <v>84.466019417475721</v>
      </c>
      <c r="K45" s="162"/>
      <c r="L45" s="165">
        <v>5</v>
      </c>
      <c r="M45" s="163">
        <v>1</v>
      </c>
      <c r="N45" s="176"/>
      <c r="O45" s="166">
        <f t="shared" si="22"/>
        <v>6</v>
      </c>
      <c r="P45" s="167">
        <f t="shared" si="23"/>
        <v>18.75</v>
      </c>
      <c r="Q45" s="283">
        <f t="shared" si="24"/>
        <v>6.1855670103092786</v>
      </c>
      <c r="R45" s="350">
        <f t="shared" si="13"/>
        <v>5.825242718446602</v>
      </c>
      <c r="S45" s="369">
        <f t="shared" si="25"/>
        <v>87</v>
      </c>
      <c r="T45" s="370">
        <f t="shared" si="26"/>
        <v>10</v>
      </c>
      <c r="U45" s="159"/>
      <c r="V45" s="159"/>
      <c r="W45" s="159"/>
      <c r="X45" s="159"/>
      <c r="Y45" s="159"/>
      <c r="Z45" s="160"/>
    </row>
    <row r="46" spans="1:26" s="161" customFormat="1" ht="18.95" customHeight="1">
      <c r="A46" s="225" t="s">
        <v>78</v>
      </c>
      <c r="B46" s="83">
        <v>39</v>
      </c>
      <c r="C46" s="188">
        <v>75</v>
      </c>
      <c r="D46" s="305">
        <v>75</v>
      </c>
      <c r="E46" s="166">
        <v>1</v>
      </c>
      <c r="F46" s="163">
        <v>53</v>
      </c>
      <c r="G46" s="164"/>
      <c r="H46" s="100">
        <f t="shared" si="20"/>
        <v>136.89743589743591</v>
      </c>
      <c r="I46" s="271">
        <f t="shared" si="21"/>
        <v>71.666666666666671</v>
      </c>
      <c r="J46" s="328">
        <f t="shared" si="4"/>
        <v>72</v>
      </c>
      <c r="K46" s="162"/>
      <c r="L46" s="165">
        <v>6</v>
      </c>
      <c r="M46" s="163"/>
      <c r="N46" s="201"/>
      <c r="O46" s="202">
        <f t="shared" si="22"/>
        <v>6</v>
      </c>
      <c r="P46" s="167">
        <f t="shared" si="23"/>
        <v>15.384615384615385</v>
      </c>
      <c r="Q46" s="283">
        <f t="shared" si="24"/>
        <v>8</v>
      </c>
      <c r="R46" s="350">
        <f t="shared" si="13"/>
        <v>8</v>
      </c>
      <c r="S46" s="369">
        <f t="shared" si="25"/>
        <v>54</v>
      </c>
      <c r="T46" s="370">
        <f t="shared" si="26"/>
        <v>21</v>
      </c>
      <c r="U46" s="159"/>
      <c r="V46" s="159"/>
      <c r="W46" s="159"/>
      <c r="X46" s="159"/>
      <c r="Y46" s="159"/>
      <c r="Z46" s="160"/>
    </row>
    <row r="47" spans="1:26" s="161" customFormat="1" ht="18.95" customHeight="1">
      <c r="A47" s="226" t="s">
        <v>79</v>
      </c>
      <c r="B47" s="83"/>
      <c r="C47" s="188"/>
      <c r="D47" s="305"/>
      <c r="E47" s="166"/>
      <c r="F47" s="163">
        <v>4</v>
      </c>
      <c r="G47" s="164"/>
      <c r="H47" s="100"/>
      <c r="I47" s="271"/>
      <c r="J47" s="328"/>
      <c r="K47" s="162"/>
      <c r="L47" s="165"/>
      <c r="M47" s="163"/>
      <c r="N47" s="201"/>
      <c r="O47" s="202"/>
      <c r="P47" s="167"/>
      <c r="Q47" s="283"/>
      <c r="R47" s="350"/>
      <c r="S47" s="369"/>
      <c r="T47" s="370"/>
      <c r="U47" s="159"/>
      <c r="V47" s="159"/>
      <c r="W47" s="159"/>
      <c r="X47" s="159"/>
      <c r="Y47" s="159"/>
      <c r="Z47" s="160"/>
    </row>
    <row r="48" spans="1:26" s="161" customFormat="1" ht="18.95" customHeight="1">
      <c r="A48" s="226" t="s">
        <v>80</v>
      </c>
      <c r="B48" s="83">
        <v>27</v>
      </c>
      <c r="C48" s="188">
        <v>75</v>
      </c>
      <c r="D48" s="305">
        <v>73</v>
      </c>
      <c r="E48" s="166">
        <v>1</v>
      </c>
      <c r="F48" s="163">
        <v>16</v>
      </c>
      <c r="G48" s="164"/>
      <c r="H48" s="100">
        <f t="shared" si="20"/>
        <v>60.259259259259252</v>
      </c>
      <c r="I48" s="271">
        <f t="shared" si="21"/>
        <v>22.333333333333336</v>
      </c>
      <c r="J48" s="328">
        <f t="shared" si="4"/>
        <v>23.287671232876711</v>
      </c>
      <c r="K48" s="162">
        <v>1</v>
      </c>
      <c r="L48" s="165">
        <v>5</v>
      </c>
      <c r="M48" s="163">
        <v>6</v>
      </c>
      <c r="N48" s="176">
        <v>4</v>
      </c>
      <c r="O48" s="166">
        <f t="shared" si="22"/>
        <v>16</v>
      </c>
      <c r="P48" s="167">
        <f t="shared" ref="P48:P53" si="27">O48/B48*100</f>
        <v>59.259259259259252</v>
      </c>
      <c r="Q48" s="283">
        <f t="shared" ref="Q48:Q54" si="28">(O48-K48)/C48*100</f>
        <v>20</v>
      </c>
      <c r="R48" s="350">
        <f>(O48-K48)/D48*100</f>
        <v>20.547945205479451</v>
      </c>
      <c r="S48" s="369">
        <f t="shared" si="25"/>
        <v>17</v>
      </c>
      <c r="T48" s="370">
        <f t="shared" si="26"/>
        <v>58</v>
      </c>
      <c r="U48" s="159"/>
      <c r="V48" s="159"/>
      <c r="W48" s="159"/>
      <c r="X48" s="159"/>
      <c r="Y48" s="159"/>
      <c r="Z48" s="160"/>
    </row>
    <row r="49" spans="1:26" s="161" customFormat="1" ht="18.95" customHeight="1">
      <c r="A49" s="225" t="s">
        <v>81</v>
      </c>
      <c r="B49" s="83">
        <v>33</v>
      </c>
      <c r="C49" s="188">
        <v>100</v>
      </c>
      <c r="D49" s="305">
        <v>105</v>
      </c>
      <c r="E49" s="166">
        <v>17</v>
      </c>
      <c r="F49" s="163">
        <v>34</v>
      </c>
      <c r="G49" s="164"/>
      <c r="H49" s="100">
        <f t="shared" si="20"/>
        <v>120.03030303030303</v>
      </c>
      <c r="I49" s="271">
        <f t="shared" si="21"/>
        <v>51</v>
      </c>
      <c r="J49" s="328">
        <f t="shared" si="4"/>
        <v>48.571428571428569</v>
      </c>
      <c r="K49" s="162">
        <v>2</v>
      </c>
      <c r="L49" s="165">
        <v>4</v>
      </c>
      <c r="M49" s="163">
        <v>1</v>
      </c>
      <c r="N49" s="176">
        <v>2</v>
      </c>
      <c r="O49" s="166">
        <f t="shared" si="22"/>
        <v>9</v>
      </c>
      <c r="P49" s="167">
        <f t="shared" si="27"/>
        <v>27.27272727272727</v>
      </c>
      <c r="Q49" s="283">
        <f t="shared" si="28"/>
        <v>7.0000000000000009</v>
      </c>
      <c r="R49" s="350">
        <f t="shared" si="13"/>
        <v>6.666666666666667</v>
      </c>
      <c r="S49" s="369">
        <f t="shared" si="25"/>
        <v>51</v>
      </c>
      <c r="T49" s="370">
        <f t="shared" si="26"/>
        <v>49</v>
      </c>
      <c r="U49" s="159"/>
      <c r="V49" s="159"/>
      <c r="W49" s="159"/>
      <c r="X49" s="159"/>
      <c r="Y49" s="159"/>
      <c r="Z49" s="160"/>
    </row>
    <row r="50" spans="1:26" s="161" customFormat="1" ht="18.95" customHeight="1">
      <c r="A50" s="224" t="s">
        <v>82</v>
      </c>
      <c r="B50" s="83">
        <v>128</v>
      </c>
      <c r="C50" s="188">
        <v>77</v>
      </c>
      <c r="D50" s="305">
        <v>128</v>
      </c>
      <c r="E50" s="166">
        <v>31</v>
      </c>
      <c r="F50" s="163">
        <v>10</v>
      </c>
      <c r="G50" s="164"/>
      <c r="H50" s="100">
        <f t="shared" si="20"/>
        <v>38.8125</v>
      </c>
      <c r="I50" s="271">
        <f t="shared" si="21"/>
        <v>43.987012987012989</v>
      </c>
      <c r="J50" s="328">
        <f t="shared" si="4"/>
        <v>32.03125</v>
      </c>
      <c r="K50" s="162">
        <v>43</v>
      </c>
      <c r="L50" s="165">
        <v>14</v>
      </c>
      <c r="M50" s="163">
        <v>6</v>
      </c>
      <c r="N50" s="176">
        <v>1</v>
      </c>
      <c r="O50" s="166">
        <f t="shared" si="22"/>
        <v>64</v>
      </c>
      <c r="P50" s="167">
        <f t="shared" si="27"/>
        <v>50</v>
      </c>
      <c r="Q50" s="283">
        <f t="shared" si="28"/>
        <v>27.27272727272727</v>
      </c>
      <c r="R50" s="350">
        <f t="shared" si="13"/>
        <v>16.40625</v>
      </c>
      <c r="S50" s="369">
        <f t="shared" si="25"/>
        <v>41</v>
      </c>
      <c r="T50" s="370">
        <f t="shared" si="26"/>
        <v>36</v>
      </c>
      <c r="U50" s="159"/>
      <c r="V50" s="159"/>
      <c r="W50" s="159"/>
      <c r="X50" s="159"/>
      <c r="Y50" s="159"/>
      <c r="Z50" s="160"/>
    </row>
    <row r="51" spans="1:26" s="161" customFormat="1" ht="18.95" customHeight="1">
      <c r="A51" s="225" t="s">
        <v>83</v>
      </c>
      <c r="B51" s="83">
        <v>27</v>
      </c>
      <c r="C51" s="188">
        <v>74</v>
      </c>
      <c r="D51" s="305">
        <v>76</v>
      </c>
      <c r="E51" s="166">
        <v>15</v>
      </c>
      <c r="F51" s="163">
        <v>32</v>
      </c>
      <c r="G51" s="164"/>
      <c r="H51" s="100">
        <f t="shared" si="20"/>
        <v>133.5185185185185</v>
      </c>
      <c r="I51" s="271">
        <f t="shared" si="21"/>
        <v>58.243243243243242</v>
      </c>
      <c r="J51" s="328">
        <f t="shared" si="4"/>
        <v>61.842105263157897</v>
      </c>
      <c r="K51" s="162"/>
      <c r="L51" s="165">
        <v>3</v>
      </c>
      <c r="M51" s="163">
        <v>1</v>
      </c>
      <c r="N51" s="176">
        <v>2</v>
      </c>
      <c r="O51" s="166">
        <f t="shared" si="22"/>
        <v>6</v>
      </c>
      <c r="P51" s="167">
        <f t="shared" si="27"/>
        <v>22.222222222222221</v>
      </c>
      <c r="Q51" s="283">
        <f t="shared" si="28"/>
        <v>8.1081081081081088</v>
      </c>
      <c r="R51" s="350">
        <f t="shared" si="13"/>
        <v>7.8947368421052628</v>
      </c>
      <c r="S51" s="369">
        <f t="shared" si="25"/>
        <v>47</v>
      </c>
      <c r="T51" s="370">
        <f t="shared" si="26"/>
        <v>27</v>
      </c>
      <c r="U51" s="159"/>
      <c r="V51" s="159"/>
      <c r="W51" s="159"/>
      <c r="X51" s="159"/>
      <c r="Y51" s="159"/>
      <c r="Z51" s="160"/>
    </row>
    <row r="52" spans="1:26" s="161" customFormat="1" ht="18.95" customHeight="1">
      <c r="A52" s="225" t="s">
        <v>84</v>
      </c>
      <c r="B52" s="83">
        <v>26</v>
      </c>
      <c r="C52" s="188">
        <v>79</v>
      </c>
      <c r="D52" s="305">
        <v>76</v>
      </c>
      <c r="E52" s="166">
        <v>26</v>
      </c>
      <c r="F52" s="163">
        <v>20</v>
      </c>
      <c r="G52" s="164"/>
      <c r="H52" s="100">
        <f t="shared" si="20"/>
        <v>102.92307692307693</v>
      </c>
      <c r="I52" s="271">
        <f t="shared" si="21"/>
        <v>51.316455696202532</v>
      </c>
      <c r="J52" s="328">
        <f t="shared" si="4"/>
        <v>60.526315789473685</v>
      </c>
      <c r="K52" s="162">
        <v>1</v>
      </c>
      <c r="L52" s="165"/>
      <c r="M52" s="163">
        <v>1</v>
      </c>
      <c r="N52" s="176"/>
      <c r="O52" s="166">
        <f t="shared" si="22"/>
        <v>2</v>
      </c>
      <c r="P52" s="167">
        <f t="shared" si="27"/>
        <v>7.6923076923076925</v>
      </c>
      <c r="Q52" s="283">
        <f t="shared" si="28"/>
        <v>1.2658227848101267</v>
      </c>
      <c r="R52" s="350">
        <f t="shared" si="13"/>
        <v>1.3157894736842104</v>
      </c>
      <c r="S52" s="369">
        <f t="shared" si="25"/>
        <v>46</v>
      </c>
      <c r="T52" s="370">
        <f t="shared" si="26"/>
        <v>33</v>
      </c>
      <c r="U52" s="159"/>
      <c r="V52" s="159"/>
      <c r="W52" s="159"/>
      <c r="X52" s="159"/>
      <c r="Y52" s="159"/>
      <c r="Z52" s="160"/>
    </row>
    <row r="53" spans="1:26" s="161" customFormat="1" ht="18.95" customHeight="1">
      <c r="A53" s="225" t="s">
        <v>85</v>
      </c>
      <c r="B53" s="83">
        <v>14</v>
      </c>
      <c r="C53" s="188">
        <v>74</v>
      </c>
      <c r="D53" s="305">
        <v>76</v>
      </c>
      <c r="E53" s="166">
        <v>6</v>
      </c>
      <c r="F53" s="163">
        <v>14</v>
      </c>
      <c r="G53" s="164"/>
      <c r="H53" s="100">
        <f t="shared" si="20"/>
        <v>106</v>
      </c>
      <c r="I53" s="271">
        <f t="shared" si="21"/>
        <v>24.918918918918919</v>
      </c>
      <c r="J53" s="328">
        <f t="shared" si="4"/>
        <v>26.315789473684209</v>
      </c>
      <c r="K53" s="162"/>
      <c r="L53" s="165">
        <v>11</v>
      </c>
      <c r="M53" s="163">
        <v>8</v>
      </c>
      <c r="N53" s="176">
        <v>7</v>
      </c>
      <c r="O53" s="166">
        <f t="shared" si="22"/>
        <v>26</v>
      </c>
      <c r="P53" s="167">
        <f t="shared" si="27"/>
        <v>185.71428571428572</v>
      </c>
      <c r="Q53" s="283">
        <f t="shared" si="28"/>
        <v>35.135135135135137</v>
      </c>
      <c r="R53" s="350">
        <f t="shared" si="13"/>
        <v>34.210526315789473</v>
      </c>
      <c r="S53" s="369">
        <f t="shared" si="25"/>
        <v>20</v>
      </c>
      <c r="T53" s="370">
        <f t="shared" si="26"/>
        <v>54</v>
      </c>
      <c r="U53" s="159"/>
      <c r="V53" s="159"/>
      <c r="W53" s="159"/>
      <c r="X53" s="159"/>
      <c r="Y53" s="159"/>
      <c r="Z53" s="160"/>
    </row>
    <row r="54" spans="1:26" s="161" customFormat="1" ht="18.95" customHeight="1">
      <c r="A54" s="226" t="s">
        <v>86</v>
      </c>
      <c r="B54" s="83"/>
      <c r="C54" s="188">
        <v>74</v>
      </c>
      <c r="D54" s="305">
        <v>68</v>
      </c>
      <c r="E54" s="166"/>
      <c r="F54" s="163">
        <v>4</v>
      </c>
      <c r="G54" s="164"/>
      <c r="H54" s="100"/>
      <c r="I54" s="271">
        <f t="shared" si="21"/>
        <v>5.4054054054054053</v>
      </c>
      <c r="J54" s="328">
        <f t="shared" si="4"/>
        <v>5.8823529411764701</v>
      </c>
      <c r="K54" s="162"/>
      <c r="L54" s="165">
        <v>14</v>
      </c>
      <c r="M54" s="163">
        <v>8</v>
      </c>
      <c r="N54" s="176"/>
      <c r="O54" s="166">
        <f t="shared" si="22"/>
        <v>22</v>
      </c>
      <c r="P54" s="167"/>
      <c r="Q54" s="283">
        <f t="shared" si="28"/>
        <v>29.72972972972973</v>
      </c>
      <c r="R54" s="350">
        <f t="shared" si="13"/>
        <v>32.352941176470587</v>
      </c>
      <c r="S54" s="369"/>
      <c r="T54" s="370"/>
      <c r="U54" s="159"/>
      <c r="V54" s="159"/>
      <c r="W54" s="159"/>
      <c r="X54" s="159"/>
      <c r="Y54" s="159"/>
      <c r="Z54" s="160"/>
    </row>
    <row r="55" spans="1:26" s="161" customFormat="1" ht="18.95" customHeight="1">
      <c r="A55" s="227" t="s">
        <v>87</v>
      </c>
      <c r="B55" s="83"/>
      <c r="C55" s="188"/>
      <c r="D55" s="305"/>
      <c r="E55" s="166"/>
      <c r="F55" s="163"/>
      <c r="G55" s="164"/>
      <c r="H55" s="100"/>
      <c r="I55" s="271"/>
      <c r="J55" s="328"/>
      <c r="K55" s="162"/>
      <c r="L55" s="165"/>
      <c r="M55" s="163"/>
      <c r="N55" s="176"/>
      <c r="O55" s="166">
        <f t="shared" si="22"/>
        <v>0</v>
      </c>
      <c r="P55" s="167"/>
      <c r="Q55" s="283"/>
      <c r="R55" s="350"/>
      <c r="S55" s="369">
        <f t="shared" si="25"/>
        <v>0</v>
      </c>
      <c r="T55" s="370">
        <f t="shared" si="26"/>
        <v>0</v>
      </c>
      <c r="U55" s="159"/>
      <c r="V55" s="159"/>
      <c r="W55" s="159"/>
      <c r="X55" s="159"/>
      <c r="Y55" s="159"/>
      <c r="Z55" s="160"/>
    </row>
    <row r="56" spans="1:26" s="161" customFormat="1" ht="18.95" customHeight="1">
      <c r="A56" s="227" t="s">
        <v>88</v>
      </c>
      <c r="B56" s="83"/>
      <c r="C56" s="188"/>
      <c r="D56" s="305"/>
      <c r="E56" s="35"/>
      <c r="F56" s="43"/>
      <c r="G56" s="123"/>
      <c r="H56" s="100"/>
      <c r="I56" s="271"/>
      <c r="J56" s="328"/>
      <c r="K56" s="61"/>
      <c r="L56" s="42"/>
      <c r="M56" s="43"/>
      <c r="N56" s="44"/>
      <c r="O56" s="35">
        <f t="shared" si="22"/>
        <v>0</v>
      </c>
      <c r="P56" s="167"/>
      <c r="Q56" s="283"/>
      <c r="R56" s="350"/>
      <c r="S56" s="369">
        <f t="shared" si="25"/>
        <v>0</v>
      </c>
      <c r="T56" s="370">
        <f t="shared" si="26"/>
        <v>0</v>
      </c>
      <c r="U56" s="159"/>
      <c r="V56" s="159"/>
      <c r="W56" s="159"/>
      <c r="X56" s="159"/>
      <c r="Y56" s="159"/>
      <c r="Z56" s="160"/>
    </row>
    <row r="57" spans="1:26" s="161" customFormat="1" ht="18.95" customHeight="1">
      <c r="A57" s="227" t="s">
        <v>89</v>
      </c>
      <c r="B57" s="83"/>
      <c r="C57" s="188"/>
      <c r="D57" s="305"/>
      <c r="E57" s="35"/>
      <c r="F57" s="43"/>
      <c r="G57" s="123"/>
      <c r="H57" s="100"/>
      <c r="I57" s="271"/>
      <c r="J57" s="328"/>
      <c r="K57" s="61"/>
      <c r="L57" s="42"/>
      <c r="M57" s="43"/>
      <c r="N57" s="203"/>
      <c r="O57" s="204">
        <f t="shared" si="22"/>
        <v>0</v>
      </c>
      <c r="P57" s="167"/>
      <c r="Q57" s="283"/>
      <c r="R57" s="350"/>
      <c r="S57" s="369">
        <f t="shared" si="25"/>
        <v>0</v>
      </c>
      <c r="T57" s="370">
        <f t="shared" si="26"/>
        <v>0</v>
      </c>
      <c r="U57" s="159"/>
      <c r="V57" s="159"/>
      <c r="W57" s="159"/>
      <c r="X57" s="159"/>
      <c r="Y57" s="159"/>
      <c r="Z57" s="160"/>
    </row>
    <row r="58" spans="1:26" s="161" customFormat="1" ht="18.95" customHeight="1">
      <c r="A58" s="227" t="s">
        <v>90</v>
      </c>
      <c r="B58" s="83"/>
      <c r="C58" s="188">
        <v>5</v>
      </c>
      <c r="D58" s="305"/>
      <c r="E58" s="35"/>
      <c r="F58" s="43"/>
      <c r="G58" s="123"/>
      <c r="H58" s="100"/>
      <c r="I58" s="271"/>
      <c r="J58" s="328"/>
      <c r="K58" s="61"/>
      <c r="L58" s="42"/>
      <c r="M58" s="43"/>
      <c r="N58" s="44"/>
      <c r="O58" s="35">
        <f t="shared" si="22"/>
        <v>0</v>
      </c>
      <c r="P58" s="167"/>
      <c r="Q58" s="283"/>
      <c r="R58" s="350"/>
      <c r="S58" s="369">
        <f t="shared" si="25"/>
        <v>0</v>
      </c>
      <c r="T58" s="370">
        <f t="shared" si="26"/>
        <v>5</v>
      </c>
      <c r="U58" s="159"/>
      <c r="V58" s="159"/>
      <c r="W58" s="159"/>
      <c r="X58" s="159"/>
      <c r="Y58" s="159"/>
      <c r="Z58" s="160"/>
    </row>
    <row r="59" spans="1:26" s="161" customFormat="1" ht="18.95" customHeight="1">
      <c r="A59" s="227" t="s">
        <v>91</v>
      </c>
      <c r="B59" s="83"/>
      <c r="C59" s="188"/>
      <c r="D59" s="305"/>
      <c r="E59" s="35"/>
      <c r="F59" s="43"/>
      <c r="G59" s="123"/>
      <c r="H59" s="245"/>
      <c r="I59" s="292"/>
      <c r="J59" s="320"/>
      <c r="K59" s="61"/>
      <c r="L59" s="42"/>
      <c r="M59" s="43"/>
      <c r="N59" s="44"/>
      <c r="O59" s="35">
        <f t="shared" si="22"/>
        <v>0</v>
      </c>
      <c r="P59" s="92"/>
      <c r="Q59" s="276"/>
      <c r="R59" s="341"/>
      <c r="S59" s="369">
        <f t="shared" si="25"/>
        <v>0</v>
      </c>
      <c r="T59" s="370">
        <f t="shared" si="26"/>
        <v>0</v>
      </c>
      <c r="U59" s="159"/>
      <c r="V59" s="159"/>
      <c r="W59" s="159"/>
      <c r="X59" s="159"/>
      <c r="Y59" s="159"/>
      <c r="Z59" s="160"/>
    </row>
    <row r="60" spans="1:26" ht="18.95" customHeight="1" thickBot="1">
      <c r="A60" s="198" t="s">
        <v>12</v>
      </c>
      <c r="B60" s="79">
        <f t="shared" ref="B60:C60" si="29">SUM(B30:B59)</f>
        <v>2445</v>
      </c>
      <c r="C60" s="246">
        <f t="shared" si="29"/>
        <v>2107</v>
      </c>
      <c r="D60" s="301">
        <f>SUM(D30:D59)</f>
        <v>2450</v>
      </c>
      <c r="E60" s="79">
        <f t="shared" ref="E60:G60" si="30">SUM(E30:E59)</f>
        <v>493</v>
      </c>
      <c r="F60" s="158">
        <f t="shared" si="30"/>
        <v>658</v>
      </c>
      <c r="G60" s="129">
        <f t="shared" si="30"/>
        <v>0</v>
      </c>
      <c r="H60" s="248">
        <f>E60+F60/B60*100</f>
        <v>519.9120654396728</v>
      </c>
      <c r="I60" s="158">
        <f>E60+F60/C60*100</f>
        <v>524.22923588039862</v>
      </c>
      <c r="J60" s="322">
        <f t="shared" si="4"/>
        <v>46.979591836734699</v>
      </c>
      <c r="K60" s="12">
        <f>SUM(K30:K59)</f>
        <v>205</v>
      </c>
      <c r="L60" s="21">
        <f t="shared" ref="L60:O60" si="31">SUM(L30:L59)</f>
        <v>238</v>
      </c>
      <c r="M60" s="27">
        <f t="shared" si="31"/>
        <v>80</v>
      </c>
      <c r="N60" s="199">
        <f t="shared" si="31"/>
        <v>67</v>
      </c>
      <c r="O60" s="200">
        <f t="shared" si="31"/>
        <v>590</v>
      </c>
      <c r="P60" s="86">
        <f>O60/B60*100</f>
        <v>24.130879345603272</v>
      </c>
      <c r="Q60" s="273">
        <f>(O60-K60)/C60*100</f>
        <v>18.272425249169437</v>
      </c>
      <c r="R60" s="343">
        <f>(O60)/D60*100</f>
        <v>24.081632653061224</v>
      </c>
      <c r="S60" s="365"/>
      <c r="T60" s="367"/>
      <c r="U60" s="101"/>
      <c r="V60" s="101"/>
      <c r="W60" s="101"/>
      <c r="X60" s="101"/>
      <c r="Y60" s="101"/>
    </row>
    <row r="61" spans="1:26" ht="18.95" customHeight="1">
      <c r="A61" s="1" t="s">
        <v>13</v>
      </c>
      <c r="B61" s="82"/>
      <c r="C61" s="187"/>
      <c r="D61" s="306"/>
      <c r="E61" s="38"/>
      <c r="F61" s="59"/>
      <c r="G61" s="137"/>
      <c r="H61" s="97"/>
      <c r="I61" s="59"/>
      <c r="J61" s="323"/>
      <c r="K61" s="57"/>
      <c r="L61" s="58"/>
      <c r="M61" s="59"/>
      <c r="N61" s="60"/>
      <c r="O61" s="38">
        <f t="shared" si="22"/>
        <v>0</v>
      </c>
      <c r="P61" s="90"/>
      <c r="Q61" s="278"/>
      <c r="R61" s="344"/>
      <c r="S61" s="362" t="s">
        <v>36</v>
      </c>
      <c r="T61" s="362" t="s">
        <v>37</v>
      </c>
      <c r="U61" s="101"/>
      <c r="V61" s="101"/>
      <c r="W61" s="101"/>
      <c r="X61" s="101"/>
      <c r="Y61" s="101"/>
    </row>
    <row r="62" spans="1:26" ht="18.95" customHeight="1">
      <c r="A62" s="2" t="s">
        <v>49</v>
      </c>
      <c r="B62" s="133">
        <v>60</v>
      </c>
      <c r="C62" s="189">
        <v>60</v>
      </c>
      <c r="D62" s="308">
        <v>60</v>
      </c>
      <c r="E62" s="37"/>
      <c r="F62" s="63">
        <v>53</v>
      </c>
      <c r="G62" s="134"/>
      <c r="H62" s="207">
        <f>E62+F62/B62*100</f>
        <v>88.333333333333329</v>
      </c>
      <c r="I62" s="271">
        <f>E62+F62/C62*100</f>
        <v>88.333333333333329</v>
      </c>
      <c r="J62" s="324">
        <f t="shared" si="4"/>
        <v>88.333333333333329</v>
      </c>
      <c r="K62" s="45"/>
      <c r="L62" s="62"/>
      <c r="M62" s="63"/>
      <c r="N62" s="64"/>
      <c r="O62" s="37">
        <f t="shared" si="22"/>
        <v>0</v>
      </c>
      <c r="P62" s="88"/>
      <c r="Q62" s="279"/>
      <c r="R62" s="351">
        <f t="shared" si="13"/>
        <v>0</v>
      </c>
      <c r="S62" s="365">
        <f t="shared" ref="S62:S70" si="32">SUM(E62:F62)</f>
        <v>53</v>
      </c>
      <c r="T62" s="367">
        <f t="shared" ref="T62:T68" si="33">+C62-S62</f>
        <v>7</v>
      </c>
      <c r="U62" s="101"/>
      <c r="V62" s="101"/>
      <c r="W62" s="101"/>
      <c r="X62" s="101"/>
      <c r="Y62" s="101"/>
    </row>
    <row r="63" spans="1:26" ht="18.95" customHeight="1" thickBot="1">
      <c r="A63" s="5" t="s">
        <v>14</v>
      </c>
      <c r="B63" s="79">
        <f t="shared" ref="B63:C63" si="34">SUM(B62)</f>
        <v>60</v>
      </c>
      <c r="C63" s="246">
        <f t="shared" si="34"/>
        <v>60</v>
      </c>
      <c r="D63" s="301">
        <f>SUM(D62)</f>
        <v>60</v>
      </c>
      <c r="E63" s="79">
        <f t="shared" ref="E63:G63" si="35">SUM(E62)</f>
        <v>0</v>
      </c>
      <c r="F63" s="158">
        <f t="shared" si="35"/>
        <v>53</v>
      </c>
      <c r="G63" s="129">
        <f t="shared" si="35"/>
        <v>0</v>
      </c>
      <c r="H63" s="183"/>
      <c r="I63" s="289"/>
      <c r="J63" s="322">
        <f t="shared" si="4"/>
        <v>88.333333333333329</v>
      </c>
      <c r="K63" s="12"/>
      <c r="L63" s="21"/>
      <c r="M63" s="27"/>
      <c r="N63" s="27"/>
      <c r="O63" s="15">
        <f t="shared" si="22"/>
        <v>0</v>
      </c>
      <c r="P63" s="86"/>
      <c r="Q63" s="273"/>
      <c r="R63" s="352">
        <v>0</v>
      </c>
      <c r="S63" s="365">
        <f t="shared" ref="S63" si="36">SUM(E63:F63)</f>
        <v>53</v>
      </c>
      <c r="T63" s="367">
        <f t="shared" ref="T63" si="37">+C63-S63</f>
        <v>7</v>
      </c>
      <c r="U63" s="101"/>
      <c r="V63" s="101"/>
      <c r="W63" s="101"/>
      <c r="X63" s="101"/>
      <c r="Y63" s="101"/>
    </row>
    <row r="64" spans="1:26" ht="18.95" customHeight="1">
      <c r="A64" s="234" t="s">
        <v>58</v>
      </c>
      <c r="B64" s="133"/>
      <c r="C64" s="189"/>
      <c r="D64" s="308"/>
      <c r="E64" s="37"/>
      <c r="F64" s="63"/>
      <c r="G64" s="134"/>
      <c r="H64" s="233"/>
      <c r="I64" s="293"/>
      <c r="J64" s="324"/>
      <c r="K64" s="45"/>
      <c r="L64" s="62"/>
      <c r="M64" s="63"/>
      <c r="N64" s="64"/>
      <c r="O64" s="37">
        <f t="shared" si="22"/>
        <v>0</v>
      </c>
      <c r="P64" s="88"/>
      <c r="Q64" s="279"/>
      <c r="R64" s="346"/>
      <c r="S64" s="365"/>
      <c r="T64" s="367"/>
      <c r="U64" s="101"/>
      <c r="V64" s="101"/>
      <c r="W64" s="101"/>
      <c r="X64" s="101"/>
      <c r="Y64" s="101"/>
    </row>
    <row r="65" spans="1:28" ht="18.95" customHeight="1">
      <c r="A65" s="3" t="s">
        <v>59</v>
      </c>
      <c r="B65" s="83">
        <v>217</v>
      </c>
      <c r="C65" s="188"/>
      <c r="D65" s="305"/>
      <c r="E65" s="35"/>
      <c r="F65" s="43"/>
      <c r="G65" s="123"/>
      <c r="H65" s="43">
        <f>E65+F65/B65*100</f>
        <v>0</v>
      </c>
      <c r="I65" s="293"/>
      <c r="J65" s="320"/>
      <c r="K65" s="61">
        <v>28</v>
      </c>
      <c r="L65" s="42"/>
      <c r="M65" s="43"/>
      <c r="N65" s="44"/>
      <c r="O65" s="35">
        <f t="shared" si="22"/>
        <v>28</v>
      </c>
      <c r="P65" s="92">
        <f>O65/B65*100</f>
        <v>12.903225806451612</v>
      </c>
      <c r="Q65" s="276"/>
      <c r="R65" s="353">
        <f>(O65)/B65*100</f>
        <v>12.903225806451612</v>
      </c>
      <c r="S65" s="365">
        <f t="shared" si="32"/>
        <v>0</v>
      </c>
      <c r="T65" s="367">
        <f t="shared" si="33"/>
        <v>0</v>
      </c>
      <c r="U65" s="101"/>
      <c r="V65" s="101"/>
      <c r="W65" s="101"/>
      <c r="X65" s="101"/>
      <c r="Y65" s="101"/>
    </row>
    <row r="66" spans="1:28" ht="18.95" customHeight="1">
      <c r="A66" s="3" t="s">
        <v>60</v>
      </c>
      <c r="B66" s="83">
        <v>3</v>
      </c>
      <c r="C66" s="188">
        <v>113</v>
      </c>
      <c r="D66" s="305">
        <v>114</v>
      </c>
      <c r="E66" s="36"/>
      <c r="F66" s="40">
        <v>111</v>
      </c>
      <c r="G66" s="142"/>
      <c r="H66" s="249">
        <f>E66+F66/B66</f>
        <v>37</v>
      </c>
      <c r="I66" s="271">
        <f t="shared" ref="I66:I67" si="38">E66+F66/C66*100</f>
        <v>98.230088495575217</v>
      </c>
      <c r="J66" s="329">
        <f t="shared" si="4"/>
        <v>97.368421052631575</v>
      </c>
      <c r="K66" s="65"/>
      <c r="L66" s="39"/>
      <c r="M66" s="40"/>
      <c r="N66" s="41"/>
      <c r="O66" s="36">
        <f t="shared" si="22"/>
        <v>0</v>
      </c>
      <c r="P66" s="93"/>
      <c r="Q66" s="284">
        <f>(O66-K66)/C66</f>
        <v>0</v>
      </c>
      <c r="R66" s="354" t="s">
        <v>103</v>
      </c>
      <c r="S66" s="365">
        <f t="shared" si="32"/>
        <v>111</v>
      </c>
      <c r="T66" s="367">
        <f t="shared" si="33"/>
        <v>2</v>
      </c>
      <c r="U66" s="101"/>
      <c r="V66" s="101"/>
      <c r="W66" s="101"/>
      <c r="X66" s="101"/>
      <c r="Y66" s="101"/>
    </row>
    <row r="67" spans="1:28" ht="18.95" customHeight="1">
      <c r="A67" s="4" t="s">
        <v>61</v>
      </c>
      <c r="B67" s="83"/>
      <c r="C67" s="188">
        <v>97</v>
      </c>
      <c r="D67" s="305">
        <v>89</v>
      </c>
      <c r="E67" s="35"/>
      <c r="F67" s="43">
        <v>50</v>
      </c>
      <c r="G67" s="123"/>
      <c r="H67" s="43"/>
      <c r="I67" s="293">
        <f t="shared" si="38"/>
        <v>51.546391752577314</v>
      </c>
      <c r="J67" s="320">
        <f t="shared" si="4"/>
        <v>56.17977528089888</v>
      </c>
      <c r="K67" s="61"/>
      <c r="L67" s="42">
        <v>10</v>
      </c>
      <c r="M67" s="43">
        <v>5</v>
      </c>
      <c r="N67" s="44">
        <v>2</v>
      </c>
      <c r="O67" s="35">
        <f t="shared" si="22"/>
        <v>17</v>
      </c>
      <c r="P67" s="92"/>
      <c r="Q67" s="276">
        <f>(O67-K67)/C67*100</f>
        <v>17.525773195876287</v>
      </c>
      <c r="R67" s="341">
        <f>(O67-K67)/D67*100</f>
        <v>19.101123595505616</v>
      </c>
      <c r="S67" s="365">
        <f t="shared" si="32"/>
        <v>50</v>
      </c>
      <c r="T67" s="367">
        <f t="shared" si="33"/>
        <v>47</v>
      </c>
      <c r="U67" s="101"/>
      <c r="V67" s="101"/>
      <c r="W67" s="101"/>
      <c r="X67" s="101"/>
      <c r="Y67" s="101"/>
    </row>
    <row r="68" spans="1:28" ht="18.95" customHeight="1" thickBot="1">
      <c r="A68" s="5" t="s">
        <v>62</v>
      </c>
      <c r="B68" s="79">
        <f>SUM(B65:B67)</f>
        <v>220</v>
      </c>
      <c r="C68" s="246">
        <f t="shared" ref="C68" si="39">SUM(C66:C67)</f>
        <v>210</v>
      </c>
      <c r="D68" s="301">
        <f>SUM(D66:D67)</f>
        <v>203</v>
      </c>
      <c r="E68" s="79">
        <f t="shared" ref="E68:G68" si="40">SUM(E66:E67)</f>
        <v>0</v>
      </c>
      <c r="F68" s="158">
        <f t="shared" si="40"/>
        <v>161</v>
      </c>
      <c r="G68" s="129">
        <f t="shared" si="40"/>
        <v>0</v>
      </c>
      <c r="H68" s="183">
        <f>E68+F68/B68*100</f>
        <v>73.181818181818187</v>
      </c>
      <c r="I68" s="289">
        <f>E68+F68/C68*100</f>
        <v>76.666666666666671</v>
      </c>
      <c r="J68" s="322">
        <f t="shared" si="4"/>
        <v>79.310344827586206</v>
      </c>
      <c r="K68" s="12">
        <f>SUM(K65:K67)</f>
        <v>28</v>
      </c>
      <c r="L68" s="21">
        <f t="shared" ref="L68:N68" si="41">SUM(L65:L67)</f>
        <v>10</v>
      </c>
      <c r="M68" s="27">
        <f t="shared" si="41"/>
        <v>5</v>
      </c>
      <c r="N68" s="27">
        <f t="shared" si="41"/>
        <v>2</v>
      </c>
      <c r="O68" s="15">
        <f t="shared" si="22"/>
        <v>45</v>
      </c>
      <c r="P68" s="86">
        <f>O68/B68*100</f>
        <v>20.454545454545457</v>
      </c>
      <c r="Q68" s="273">
        <f>(O68-K68)/C68*100</f>
        <v>8.0952380952380949</v>
      </c>
      <c r="R68" s="343">
        <f t="shared" si="13"/>
        <v>8.3743842364532011</v>
      </c>
      <c r="S68" s="365">
        <f t="shared" si="32"/>
        <v>161</v>
      </c>
      <c r="T68" s="367">
        <f t="shared" si="33"/>
        <v>49</v>
      </c>
      <c r="U68" s="101"/>
      <c r="V68" s="101"/>
      <c r="W68" s="101"/>
      <c r="X68" s="101"/>
      <c r="Y68" s="101"/>
    </row>
    <row r="69" spans="1:28" ht="18.95" customHeight="1">
      <c r="A69" s="1" t="s">
        <v>15</v>
      </c>
      <c r="B69" s="82"/>
      <c r="C69" s="187"/>
      <c r="D69" s="306"/>
      <c r="E69" s="38"/>
      <c r="F69" s="59"/>
      <c r="G69" s="137"/>
      <c r="H69" s="99"/>
      <c r="I69" s="59"/>
      <c r="J69" s="323"/>
      <c r="K69" s="57"/>
      <c r="L69" s="58"/>
      <c r="M69" s="59"/>
      <c r="N69" s="60"/>
      <c r="O69" s="38">
        <f t="shared" si="22"/>
        <v>0</v>
      </c>
      <c r="P69" s="90"/>
      <c r="Q69" s="278"/>
      <c r="R69" s="344"/>
      <c r="S69" s="362" t="s">
        <v>36</v>
      </c>
      <c r="T69" s="367"/>
      <c r="U69" s="101"/>
      <c r="V69" s="101"/>
      <c r="W69" s="101"/>
      <c r="X69" s="101"/>
      <c r="Y69" s="101"/>
    </row>
    <row r="70" spans="1:28" ht="18.95" customHeight="1">
      <c r="A70" s="10" t="s">
        <v>16</v>
      </c>
      <c r="B70" s="143">
        <v>74</v>
      </c>
      <c r="C70" s="191">
        <v>73</v>
      </c>
      <c r="D70" s="309">
        <v>74</v>
      </c>
      <c r="E70" s="70"/>
      <c r="F70" s="68">
        <v>66</v>
      </c>
      <c r="G70" s="144"/>
      <c r="H70" s="207">
        <f>E70+F70/B70*100</f>
        <v>89.189189189189193</v>
      </c>
      <c r="I70" s="271">
        <f>E70+F70/C70*100</f>
        <v>90.410958904109577</v>
      </c>
      <c r="J70" s="330">
        <f t="shared" si="4"/>
        <v>89.189189189189193</v>
      </c>
      <c r="K70" s="66">
        <v>1</v>
      </c>
      <c r="L70" s="67"/>
      <c r="M70" s="68">
        <v>1</v>
      </c>
      <c r="N70" s="69">
        <v>1</v>
      </c>
      <c r="O70" s="70">
        <f t="shared" si="22"/>
        <v>3</v>
      </c>
      <c r="P70" s="94">
        <f>O70/B70*100</f>
        <v>4.0540540540540544</v>
      </c>
      <c r="Q70" s="285">
        <f t="shared" ref="Q70:Q72" si="42">(O70-K70)/C70*100</f>
        <v>2.7397260273972601</v>
      </c>
      <c r="R70" s="355">
        <f>(O70)/D70*100</f>
        <v>4.0540540540540544</v>
      </c>
      <c r="S70" s="365">
        <f t="shared" si="32"/>
        <v>66</v>
      </c>
      <c r="T70" s="367"/>
      <c r="U70" s="101"/>
      <c r="V70" s="101"/>
      <c r="W70" s="101"/>
      <c r="X70" s="101"/>
      <c r="Y70" s="101"/>
    </row>
    <row r="71" spans="1:28" s="118" customFormat="1" ht="18.95" customHeight="1" thickBot="1">
      <c r="A71" s="5" t="s">
        <v>17</v>
      </c>
      <c r="B71" s="145">
        <v>74</v>
      </c>
      <c r="C71" s="85">
        <v>73</v>
      </c>
      <c r="D71" s="301">
        <f>SUM(D70)</f>
        <v>74</v>
      </c>
      <c r="E71" s="85"/>
      <c r="F71" s="158">
        <v>66</v>
      </c>
      <c r="G71" s="129"/>
      <c r="H71" s="98">
        <f>E71+F71/B71*100</f>
        <v>89.189189189189193</v>
      </c>
      <c r="I71" s="289">
        <f>E71+F71/C71*100</f>
        <v>90.410958904109577</v>
      </c>
      <c r="J71" s="322">
        <f t="shared" si="4"/>
        <v>89.189189189189193</v>
      </c>
      <c r="K71" s="12">
        <f>SUM(K70)</f>
        <v>1</v>
      </c>
      <c r="L71" s="27">
        <f t="shared" ref="L71:O71" si="43">SUM(L70)</f>
        <v>0</v>
      </c>
      <c r="M71" s="27">
        <f t="shared" si="43"/>
        <v>1</v>
      </c>
      <c r="N71" s="27">
        <f t="shared" si="43"/>
        <v>1</v>
      </c>
      <c r="O71" s="15">
        <f t="shared" si="43"/>
        <v>3</v>
      </c>
      <c r="P71" s="86">
        <f>O71/B71*100</f>
        <v>4.0540540540540544</v>
      </c>
      <c r="Q71" s="273">
        <f t="shared" si="42"/>
        <v>2.7397260273972601</v>
      </c>
      <c r="R71" s="343">
        <f>(O71)/D71*100</f>
        <v>4.0540540540540544</v>
      </c>
      <c r="S71" s="365"/>
      <c r="T71" s="367"/>
      <c r="U71" s="101"/>
      <c r="V71" s="101"/>
      <c r="W71" s="101"/>
      <c r="X71" s="101"/>
      <c r="Y71" s="101"/>
      <c r="Z71" s="119"/>
      <c r="AA71" s="108"/>
      <c r="AB71" s="108"/>
    </row>
    <row r="72" spans="1:28" s="118" customFormat="1" ht="18.95" customHeight="1">
      <c r="A72" s="113" t="s">
        <v>26</v>
      </c>
      <c r="B72" s="261">
        <f>+B74-B62</f>
        <v>3686</v>
      </c>
      <c r="C72" s="262">
        <f>+C74-C62</f>
        <v>3189</v>
      </c>
      <c r="D72" s="310">
        <f>+D74-D62</f>
        <v>3668</v>
      </c>
      <c r="E72" s="263">
        <f>E74-E62</f>
        <v>663</v>
      </c>
      <c r="F72" s="264">
        <f>F74-F62</f>
        <v>1249</v>
      </c>
      <c r="G72" s="265"/>
      <c r="H72" s="115">
        <f>(E72+F72)/B72*100</f>
        <v>51.871947911014651</v>
      </c>
      <c r="I72" s="294">
        <f>(E72+F72)/C72*100</f>
        <v>59.956099090624015</v>
      </c>
      <c r="J72" s="331">
        <f>(E72+F72)/D72*100</f>
        <v>52.126499454743723</v>
      </c>
      <c r="K72" s="113">
        <f>+K74-K62</f>
        <v>340</v>
      </c>
      <c r="L72" s="114">
        <f t="shared" ref="L72:O72" si="44">+L74-L62</f>
        <v>332</v>
      </c>
      <c r="M72" s="114">
        <f t="shared" si="44"/>
        <v>121</v>
      </c>
      <c r="N72" s="114">
        <f t="shared" si="44"/>
        <v>81</v>
      </c>
      <c r="O72" s="266">
        <f t="shared" si="44"/>
        <v>874</v>
      </c>
      <c r="P72" s="206">
        <f>O72/B72*100</f>
        <v>23.711340206185564</v>
      </c>
      <c r="Q72" s="286">
        <f t="shared" si="42"/>
        <v>16.745061147695203</v>
      </c>
      <c r="R72" s="356">
        <f>(O72)/D72*100</f>
        <v>23.827699018538713</v>
      </c>
      <c r="S72" s="371"/>
      <c r="T72" s="371"/>
    </row>
    <row r="73" spans="1:28" s="118" customFormat="1" ht="18.95" customHeight="1" thickBot="1">
      <c r="A73" s="12" t="s">
        <v>27</v>
      </c>
      <c r="B73" s="79">
        <f>+B62</f>
        <v>60</v>
      </c>
      <c r="C73" s="184">
        <f t="shared" ref="C73:Q73" si="45">+C62</f>
        <v>60</v>
      </c>
      <c r="D73" s="301">
        <f t="shared" si="45"/>
        <v>60</v>
      </c>
      <c r="E73" s="85">
        <f t="shared" si="45"/>
        <v>0</v>
      </c>
      <c r="F73" s="158">
        <f t="shared" si="45"/>
        <v>53</v>
      </c>
      <c r="G73" s="129">
        <f t="shared" si="45"/>
        <v>0</v>
      </c>
      <c r="H73" s="98">
        <f>(E73+F73)/B73*100</f>
        <v>88.333333333333329</v>
      </c>
      <c r="I73" s="289">
        <f>(E73+F73)/C73*100</f>
        <v>88.333333333333329</v>
      </c>
      <c r="J73" s="332">
        <f t="shared" si="4"/>
        <v>88.333333333333329</v>
      </c>
      <c r="K73" s="12">
        <f t="shared" si="45"/>
        <v>0</v>
      </c>
      <c r="L73" s="21">
        <f t="shared" si="45"/>
        <v>0</v>
      </c>
      <c r="M73" s="27">
        <f t="shared" si="45"/>
        <v>0</v>
      </c>
      <c r="N73" s="199">
        <f t="shared" si="45"/>
        <v>0</v>
      </c>
      <c r="O73" s="267">
        <f t="shared" si="45"/>
        <v>0</v>
      </c>
      <c r="P73" s="260">
        <f t="shared" si="45"/>
        <v>0</v>
      </c>
      <c r="Q73" s="287">
        <f t="shared" si="45"/>
        <v>0</v>
      </c>
      <c r="R73" s="357">
        <f t="shared" si="13"/>
        <v>0</v>
      </c>
      <c r="S73" s="371"/>
      <c r="T73" s="371"/>
    </row>
    <row r="74" spans="1:28" s="118" customFormat="1" ht="18.95" customHeight="1" thickBot="1">
      <c r="A74" s="205" t="s">
        <v>18</v>
      </c>
      <c r="B74" s="253">
        <f>B17+B23+B28+B60+B63+B68+B71</f>
        <v>3746</v>
      </c>
      <c r="C74" s="254">
        <f t="shared" ref="C74:G74" si="46">C17+C23+C28+C60+C63+C68+C71</f>
        <v>3249</v>
      </c>
      <c r="D74" s="311">
        <f t="shared" si="46"/>
        <v>3728</v>
      </c>
      <c r="E74" s="253">
        <f t="shared" si="46"/>
        <v>663</v>
      </c>
      <c r="F74" s="255">
        <f t="shared" si="46"/>
        <v>1302</v>
      </c>
      <c r="G74" s="256">
        <f t="shared" si="46"/>
        <v>0</v>
      </c>
      <c r="H74" s="257">
        <f>(E74+F74)/B74*100</f>
        <v>52.455953016550986</v>
      </c>
      <c r="I74" s="295">
        <f>(E74+F74)/C74*100</f>
        <v>60.480147737765463</v>
      </c>
      <c r="J74" s="333">
        <f t="shared" si="4"/>
        <v>52.709227467811161</v>
      </c>
      <c r="K74" s="258">
        <f>K17+K23+K28+K60+K63+K68+K71</f>
        <v>340</v>
      </c>
      <c r="L74" s="181">
        <f t="shared" ref="L74:O74" si="47">L17+L23+L28+L60+L63+L68+L71</f>
        <v>332</v>
      </c>
      <c r="M74" s="181">
        <f t="shared" si="47"/>
        <v>121</v>
      </c>
      <c r="N74" s="181">
        <f t="shared" si="47"/>
        <v>81</v>
      </c>
      <c r="O74" s="218">
        <f t="shared" si="47"/>
        <v>874</v>
      </c>
      <c r="P74" s="259">
        <f>O74/B74*100</f>
        <v>23.331553657234384</v>
      </c>
      <c r="Q74" s="288">
        <f>(O74-K74)/C74*100</f>
        <v>16.435826408125578</v>
      </c>
      <c r="R74" s="358">
        <f>(O74)/D74*100</f>
        <v>23.444206008583691</v>
      </c>
      <c r="S74" s="365"/>
      <c r="T74" s="367"/>
      <c r="U74" s="101"/>
      <c r="V74" s="101"/>
      <c r="W74" s="101"/>
      <c r="X74" s="101"/>
      <c r="Y74" s="101"/>
      <c r="Z74" s="119"/>
      <c r="AA74" s="108"/>
      <c r="AB74" s="108"/>
    </row>
    <row r="75" spans="1:28" s="118" customFormat="1" ht="21.75" customHeight="1">
      <c r="A75" s="377" t="s">
        <v>51</v>
      </c>
      <c r="B75" s="377"/>
      <c r="C75" s="377"/>
      <c r="D75" s="377"/>
      <c r="E75" s="377"/>
      <c r="F75" s="377"/>
      <c r="G75" s="377"/>
      <c r="H75" s="377"/>
      <c r="I75" s="377"/>
      <c r="J75" s="377"/>
      <c r="K75" s="377"/>
      <c r="L75" s="377"/>
      <c r="M75" s="377"/>
      <c r="N75" s="377"/>
      <c r="O75" s="377"/>
      <c r="P75" s="377"/>
      <c r="Q75" s="377"/>
      <c r="R75" s="252"/>
      <c r="S75" s="372"/>
      <c r="T75" s="372"/>
      <c r="U75" s="210"/>
      <c r="V75" s="210"/>
      <c r="W75" s="210"/>
      <c r="X75" s="210"/>
      <c r="Y75" s="210"/>
      <c r="Z75" s="119"/>
      <c r="AA75" s="108"/>
      <c r="AB75" s="108"/>
    </row>
    <row r="76" spans="1:28" s="30" customFormat="1" ht="18.75" customHeight="1">
      <c r="A76" s="376" t="s">
        <v>100</v>
      </c>
      <c r="B76" s="376"/>
      <c r="C76" s="376"/>
      <c r="D76" s="376"/>
      <c r="E76" s="376"/>
      <c r="F76" s="376"/>
      <c r="G76" s="376"/>
      <c r="H76" s="376"/>
      <c r="I76" s="376"/>
      <c r="J76" s="376"/>
      <c r="K76" s="376"/>
      <c r="L76" s="376"/>
      <c r="M76" s="376"/>
      <c r="N76" s="376"/>
      <c r="O76" s="376"/>
      <c r="P76" s="376"/>
      <c r="Q76" s="376"/>
      <c r="R76" s="252"/>
      <c r="S76" s="373"/>
      <c r="T76" s="373"/>
      <c r="U76" s="210"/>
      <c r="V76" s="210"/>
      <c r="W76" s="210"/>
      <c r="X76" s="210"/>
      <c r="Y76" s="210"/>
      <c r="Z76" s="124"/>
      <c r="AA76" s="118"/>
      <c r="AB76" s="118"/>
    </row>
    <row r="77" spans="1:28" s="107" customFormat="1" ht="20.25" customHeight="1">
      <c r="A77" s="376" t="s">
        <v>101</v>
      </c>
      <c r="B77" s="376"/>
      <c r="C77" s="376"/>
      <c r="D77" s="376"/>
      <c r="E77" s="376"/>
      <c r="F77" s="376"/>
      <c r="G77" s="376"/>
      <c r="H77" s="376"/>
      <c r="I77" s="376"/>
      <c r="J77" s="376"/>
      <c r="K77" s="376"/>
      <c r="L77" s="376"/>
      <c r="M77" s="376"/>
      <c r="N77" s="376"/>
      <c r="O77" s="376"/>
      <c r="P77" s="376"/>
      <c r="Q77" s="376"/>
      <c r="R77" s="252"/>
      <c r="S77" s="373"/>
      <c r="T77" s="373"/>
      <c r="U77" s="210"/>
      <c r="V77" s="210"/>
      <c r="W77" s="210"/>
      <c r="X77" s="210"/>
      <c r="Y77" s="210"/>
      <c r="Z77" s="124"/>
      <c r="AA77" s="118"/>
      <c r="AB77" s="118"/>
    </row>
    <row r="78" spans="1:28" ht="20.25" customHeight="1">
      <c r="A78" s="376" t="s">
        <v>102</v>
      </c>
      <c r="B78" s="376"/>
      <c r="C78" s="376"/>
      <c r="D78" s="376"/>
      <c r="E78" s="376"/>
      <c r="F78" s="376"/>
      <c r="G78" s="376"/>
      <c r="H78" s="376"/>
      <c r="I78" s="376"/>
      <c r="J78" s="376"/>
      <c r="K78" s="376"/>
      <c r="L78" s="376"/>
      <c r="M78" s="376"/>
      <c r="N78" s="376"/>
      <c r="O78" s="376"/>
      <c r="P78" s="376"/>
      <c r="Q78" s="376"/>
      <c r="R78" s="252"/>
      <c r="S78" s="373"/>
      <c r="T78" s="373"/>
      <c r="U78" s="210"/>
      <c r="V78" s="210"/>
      <c r="W78" s="210"/>
      <c r="X78" s="210"/>
      <c r="Y78" s="210"/>
      <c r="Z78" s="124"/>
      <c r="AA78" s="118"/>
      <c r="AB78" s="118"/>
    </row>
    <row r="79" spans="1:28" ht="20.25" customHeight="1">
      <c r="A79" s="125" t="s">
        <v>48</v>
      </c>
      <c r="B79" s="107"/>
      <c r="C79" s="107"/>
      <c r="D79" s="107"/>
      <c r="E79" s="107"/>
      <c r="F79" s="126"/>
      <c r="G79" s="107"/>
      <c r="H79" s="107"/>
      <c r="I79" s="107"/>
      <c r="J79" s="338"/>
      <c r="K79" s="107"/>
      <c r="L79" s="107"/>
      <c r="M79" s="107"/>
      <c r="N79" s="177"/>
      <c r="O79" s="107"/>
      <c r="P79" s="107"/>
      <c r="S79" s="374"/>
      <c r="T79" s="374"/>
      <c r="U79" s="107"/>
      <c r="V79" s="107"/>
      <c r="W79" s="107"/>
      <c r="X79" s="107"/>
      <c r="Y79" s="107"/>
      <c r="Z79" s="103"/>
      <c r="AA79" s="30"/>
      <c r="AB79" s="30"/>
    </row>
    <row r="80" spans="1:28" ht="24" customHeight="1">
      <c r="A80" s="216" t="s">
        <v>40</v>
      </c>
      <c r="B80" s="215"/>
      <c r="C80" s="215"/>
      <c r="D80" s="215"/>
      <c r="E80" s="215"/>
      <c r="F80" s="215"/>
      <c r="G80" s="215"/>
      <c r="H80" s="215"/>
      <c r="I80" s="215"/>
      <c r="J80" s="339"/>
      <c r="K80" s="215"/>
      <c r="L80" s="215"/>
      <c r="M80" s="215"/>
      <c r="N80" s="215"/>
      <c r="P80" s="215"/>
      <c r="R80" s="217" t="s">
        <v>104</v>
      </c>
      <c r="Z80" s="126"/>
      <c r="AA80" s="107"/>
      <c r="AB80" s="107"/>
    </row>
  </sheetData>
  <mergeCells count="13">
    <mergeCell ref="A76:Q76"/>
    <mergeCell ref="A77:Q77"/>
    <mergeCell ref="A78:Q78"/>
    <mergeCell ref="A75:Q75"/>
    <mergeCell ref="A1:Q1"/>
    <mergeCell ref="A2:Q2"/>
    <mergeCell ref="A4:A5"/>
    <mergeCell ref="B4:C4"/>
    <mergeCell ref="D4:D5"/>
    <mergeCell ref="E4:G4"/>
    <mergeCell ref="K4:O4"/>
    <mergeCell ref="P4:R4"/>
    <mergeCell ref="H4:J4"/>
  </mergeCells>
  <printOptions horizontalCentered="1"/>
  <pageMargins left="0.35433070866141736" right="0.15748031496062992" top="0.35433070866141736" bottom="0.31496062992125984" header="0.15748031496062992" footer="0.15748031496062992"/>
  <pageSetup paperSize="9" scale="54" orientation="portrait" r:id="rId1"/>
  <headerFooter>
    <oddFooter>&amp;L&amp;"TH SarabunPSK,Regular"&amp;8&amp;K00+000&amp;Z&amp;F&amp;R&amp;"TH SarabunPSK,Regular"&amp;16&amp;K00+000&amp;P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c1-4-1-รุ่น57</vt:lpstr>
      <vt:lpstr>'c1-4-1-รุ่น57'!Print_Area</vt:lpstr>
      <vt:lpstr>'c1-4-1-รุ่น57'!Print_Titles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CCS</cp:lastModifiedBy>
  <cp:lastPrinted>2019-05-08T13:24:29Z</cp:lastPrinted>
  <dcterms:created xsi:type="dcterms:W3CDTF">2016-04-06T13:08:10Z</dcterms:created>
  <dcterms:modified xsi:type="dcterms:W3CDTF">2019-05-08T13:30:34Z</dcterms:modified>
</cp:coreProperties>
</file>