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S\Desktop\สกจ\6-7-60 - สสว.ปรับ\"/>
    </mc:Choice>
  </mc:AlternateContent>
  <bookViews>
    <workbookView xWindow="0" yWindow="0" windowWidth="28800" windowHeight="10395" tabRatio="594"/>
  </bookViews>
  <sheets>
    <sheet name="ปีการศึกษา-2559" sheetId="8" r:id="rId1"/>
    <sheet name="ปีการศึกษา-2558" sheetId="5" r:id="rId2"/>
    <sheet name="ปีการศึกษา-2557" sheetId="6" r:id="rId3"/>
    <sheet name="ปีการศึกษา-2556" sheetId="7" r:id="rId4"/>
  </sheets>
  <definedNames>
    <definedName name="_xlnm.Print_Area" localSheetId="1">'ปีการศึกษา-2558'!$A$1:$G$70</definedName>
    <definedName name="_xlnm.Print_Area" localSheetId="0">'ปีการศึกษา-2559'!$A$1:$G$76</definedName>
    <definedName name="_xlnm.Print_Titles" localSheetId="3">'ปีการศึกษา-2556'!$3:$3</definedName>
    <definedName name="_xlnm.Print_Titles" localSheetId="2">'ปีการศึกษา-2557'!$3:$3</definedName>
    <definedName name="_xlnm.Print_Titles" localSheetId="1">'ปีการศึกษา-2558'!$3:$3</definedName>
    <definedName name="_xlnm.Print_Titles" localSheetId="0">'ปีการศึกษา-2559'!$3:$3</definedName>
  </definedNames>
  <calcPr calcId="162913"/>
</workbook>
</file>

<file path=xl/calcChain.xml><?xml version="1.0" encoding="utf-8"?>
<calcChain xmlns="http://schemas.openxmlformats.org/spreadsheetml/2006/main">
  <c r="D40" i="8" l="1"/>
  <c r="F53" i="8"/>
  <c r="C73" i="8" l="1"/>
  <c r="F68" i="8"/>
  <c r="F69" i="8"/>
  <c r="F70" i="8"/>
  <c r="F71" i="8"/>
  <c r="F72" i="8"/>
  <c r="F67" i="8"/>
  <c r="E73" i="8"/>
  <c r="D73" i="8"/>
  <c r="F73" i="8" l="1"/>
  <c r="G73" i="8"/>
  <c r="G66" i="8"/>
  <c r="E66" i="8"/>
  <c r="D66" i="8"/>
  <c r="C66" i="8"/>
  <c r="F65" i="8"/>
  <c r="F64" i="8"/>
  <c r="F63" i="8"/>
  <c r="F62" i="8"/>
  <c r="F61" i="8"/>
  <c r="F60" i="8"/>
  <c r="G59" i="8"/>
  <c r="E59" i="8"/>
  <c r="D59" i="8"/>
  <c r="C59" i="8"/>
  <c r="F58" i="8"/>
  <c r="F57" i="8"/>
  <c r="F55" i="8"/>
  <c r="F54" i="8"/>
  <c r="F52" i="8"/>
  <c r="F51" i="8"/>
  <c r="F50" i="8"/>
  <c r="F49" i="8"/>
  <c r="F48" i="8"/>
  <c r="F47" i="8"/>
  <c r="F46" i="8"/>
  <c r="F45" i="8"/>
  <c r="F44" i="8"/>
  <c r="F43" i="8"/>
  <c r="F42" i="8"/>
  <c r="F41" i="8"/>
  <c r="G40" i="8"/>
  <c r="E40" i="8"/>
  <c r="C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G21" i="8"/>
  <c r="E21" i="8"/>
  <c r="D21" i="8"/>
  <c r="C21" i="8"/>
  <c r="F20" i="8"/>
  <c r="F19" i="8"/>
  <c r="F18" i="8"/>
  <c r="F17" i="8"/>
  <c r="G16" i="8"/>
  <c r="E16" i="8"/>
  <c r="D16" i="8"/>
  <c r="C16" i="8"/>
  <c r="F15" i="8"/>
  <c r="F14" i="8"/>
  <c r="F13" i="8"/>
  <c r="F12" i="8"/>
  <c r="G11" i="8"/>
  <c r="E11" i="8"/>
  <c r="D11" i="8"/>
  <c r="C11" i="8"/>
  <c r="F10" i="8"/>
  <c r="F9" i="8"/>
  <c r="F8" i="8"/>
  <c r="F7" i="8"/>
  <c r="F6" i="8"/>
  <c r="F5" i="8"/>
  <c r="F4" i="8"/>
  <c r="C74" i="8" l="1"/>
  <c r="F40" i="8"/>
  <c r="F21" i="8"/>
  <c r="G74" i="8"/>
  <c r="F59" i="8"/>
  <c r="D74" i="8"/>
  <c r="F16" i="8"/>
  <c r="E74" i="8"/>
  <c r="F11" i="8"/>
  <c r="F66" i="8"/>
  <c r="F28" i="6"/>
  <c r="E44" i="6"/>
  <c r="D44" i="6"/>
  <c r="F46" i="6"/>
  <c r="F49" i="6"/>
  <c r="C69" i="6"/>
  <c r="C45" i="6"/>
  <c r="C44" i="6"/>
  <c r="F44" i="6" s="1"/>
  <c r="F51" i="6"/>
  <c r="C45" i="7"/>
  <c r="C55" i="7"/>
  <c r="C58" i="7" s="1"/>
  <c r="D18" i="7"/>
  <c r="D44" i="7"/>
  <c r="D58" i="7"/>
  <c r="E18" i="7"/>
  <c r="E44" i="7"/>
  <c r="E58" i="7"/>
  <c r="F7" i="7"/>
  <c r="F8" i="7"/>
  <c r="F17" i="7"/>
  <c r="F4" i="7"/>
  <c r="F20" i="7"/>
  <c r="F30" i="7"/>
  <c r="F34" i="7"/>
  <c r="F35" i="7"/>
  <c r="F47" i="7"/>
  <c r="F48" i="7"/>
  <c r="F50" i="7"/>
  <c r="F51" i="7"/>
  <c r="E67" i="7"/>
  <c r="D67" i="7"/>
  <c r="E65" i="7"/>
  <c r="D65" i="7"/>
  <c r="D28" i="7"/>
  <c r="E28" i="7"/>
  <c r="F5" i="7"/>
  <c r="F6" i="7"/>
  <c r="F9" i="7"/>
  <c r="F11" i="7"/>
  <c r="F12" i="7"/>
  <c r="F13" i="7"/>
  <c r="F14" i="7"/>
  <c r="F15" i="7"/>
  <c r="F16" i="7"/>
  <c r="F19" i="7"/>
  <c r="F23" i="7" s="1"/>
  <c r="F21" i="7"/>
  <c r="F22" i="7"/>
  <c r="F24" i="7"/>
  <c r="F25" i="7"/>
  <c r="F26" i="7"/>
  <c r="F27" i="7"/>
  <c r="F29" i="7"/>
  <c r="F44" i="7" s="1"/>
  <c r="F31" i="7"/>
  <c r="F32" i="7"/>
  <c r="F33" i="7"/>
  <c r="F36" i="7"/>
  <c r="F37" i="7"/>
  <c r="F38" i="7"/>
  <c r="F39" i="7"/>
  <c r="F40" i="7"/>
  <c r="F41" i="7"/>
  <c r="F42" i="7"/>
  <c r="F43" i="7"/>
  <c r="F46" i="7"/>
  <c r="F45" i="7" s="1"/>
  <c r="F49" i="7"/>
  <c r="F52" i="7"/>
  <c r="F53" i="7"/>
  <c r="F54" i="7"/>
  <c r="F56" i="7"/>
  <c r="F55" i="7" s="1"/>
  <c r="F57" i="7"/>
  <c r="F66" i="7"/>
  <c r="F67" i="7"/>
  <c r="F59" i="7"/>
  <c r="F60" i="7"/>
  <c r="F61" i="7"/>
  <c r="F62" i="7"/>
  <c r="F63" i="7"/>
  <c r="F64" i="7"/>
  <c r="F5" i="6"/>
  <c r="F6" i="6"/>
  <c r="F7" i="6"/>
  <c r="F8" i="6"/>
  <c r="F10" i="6"/>
  <c r="F11" i="6"/>
  <c r="F12" i="6"/>
  <c r="F13" i="6"/>
  <c r="F14" i="6"/>
  <c r="F15" i="6"/>
  <c r="F16" i="6"/>
  <c r="F18" i="6"/>
  <c r="F19" i="6"/>
  <c r="F20" i="6"/>
  <c r="F21" i="6"/>
  <c r="F23" i="6"/>
  <c r="F24" i="6"/>
  <c r="F25" i="6"/>
  <c r="F26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7" i="6"/>
  <c r="F48" i="6"/>
  <c r="F50" i="6"/>
  <c r="F52" i="6"/>
  <c r="F53" i="6"/>
  <c r="F54" i="6"/>
  <c r="F55" i="6"/>
  <c r="F56" i="6"/>
  <c r="F57" i="6"/>
  <c r="F58" i="6"/>
  <c r="F60" i="6"/>
  <c r="F61" i="6"/>
  <c r="F63" i="6"/>
  <c r="F64" i="6"/>
  <c r="F65" i="6"/>
  <c r="F66" i="6"/>
  <c r="F67" i="6"/>
  <c r="F68" i="6"/>
  <c r="F70" i="6"/>
  <c r="F4" i="6"/>
  <c r="D71" i="6"/>
  <c r="E71" i="6"/>
  <c r="G71" i="6"/>
  <c r="D69" i="6"/>
  <c r="E69" i="6"/>
  <c r="G69" i="6"/>
  <c r="D62" i="6"/>
  <c r="E62" i="6"/>
  <c r="G62" i="6"/>
  <c r="G44" i="6"/>
  <c r="D27" i="6"/>
  <c r="E27" i="6"/>
  <c r="G27" i="6"/>
  <c r="D22" i="6"/>
  <c r="D17" i="6"/>
  <c r="E22" i="6"/>
  <c r="G22" i="6"/>
  <c r="E17" i="6"/>
  <c r="G17" i="6"/>
  <c r="C27" i="6"/>
  <c r="F27" i="6" s="1"/>
  <c r="C17" i="6"/>
  <c r="F17" i="6" s="1"/>
  <c r="C22" i="6"/>
  <c r="C71" i="6"/>
  <c r="F71" i="6" s="1"/>
  <c r="C59" i="6"/>
  <c r="F59" i="6" s="1"/>
  <c r="C67" i="7"/>
  <c r="C65" i="7"/>
  <c r="C44" i="7"/>
  <c r="C28" i="7"/>
  <c r="C23" i="7"/>
  <c r="C18" i="7"/>
  <c r="E58" i="5"/>
  <c r="F9" i="5"/>
  <c r="F10" i="5"/>
  <c r="F12" i="5"/>
  <c r="F13" i="5"/>
  <c r="F14" i="5"/>
  <c r="F15" i="5"/>
  <c r="F17" i="5"/>
  <c r="F18" i="5"/>
  <c r="F19" i="5"/>
  <c r="F20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6" i="5"/>
  <c r="F57" i="5"/>
  <c r="D58" i="5"/>
  <c r="F59" i="5"/>
  <c r="F60" i="5"/>
  <c r="F61" i="5"/>
  <c r="F62" i="5"/>
  <c r="F63" i="5"/>
  <c r="F64" i="5"/>
  <c r="F66" i="5"/>
  <c r="C58" i="5"/>
  <c r="F58" i="5" s="1"/>
  <c r="C40" i="5"/>
  <c r="C11" i="5"/>
  <c r="F5" i="5"/>
  <c r="F6" i="5"/>
  <c r="F7" i="5"/>
  <c r="F8" i="5"/>
  <c r="F4" i="5"/>
  <c r="E40" i="5"/>
  <c r="D65" i="5"/>
  <c r="E65" i="5"/>
  <c r="C65" i="5"/>
  <c r="D40" i="5"/>
  <c r="G40" i="5"/>
  <c r="D21" i="5"/>
  <c r="E21" i="5"/>
  <c r="G21" i="5"/>
  <c r="D16" i="5"/>
  <c r="E16" i="5"/>
  <c r="G16" i="5"/>
  <c r="D11" i="5"/>
  <c r="E11" i="5"/>
  <c r="G11" i="5"/>
  <c r="G65" i="5"/>
  <c r="D67" i="5"/>
  <c r="E67" i="5"/>
  <c r="G67" i="5"/>
  <c r="G68" i="5" s="1"/>
  <c r="C67" i="5"/>
  <c r="F67" i="5" s="1"/>
  <c r="G58" i="5"/>
  <c r="C21" i="5"/>
  <c r="F21" i="5" s="1"/>
  <c r="C16" i="5"/>
  <c r="F74" i="8" l="1"/>
  <c r="C68" i="5"/>
  <c r="E68" i="5"/>
  <c r="F40" i="5"/>
  <c r="F22" i="6"/>
  <c r="G72" i="6"/>
  <c r="C68" i="7"/>
  <c r="D68" i="5"/>
  <c r="F11" i="5"/>
  <c r="D72" i="6"/>
  <c r="E72" i="6"/>
  <c r="E68" i="7"/>
  <c r="F16" i="5"/>
  <c r="F65" i="5"/>
  <c r="F69" i="6"/>
  <c r="F45" i="6"/>
  <c r="F62" i="6" s="1"/>
  <c r="F65" i="7"/>
  <c r="F28" i="7"/>
  <c r="D68" i="7"/>
  <c r="F18" i="7"/>
  <c r="F58" i="7"/>
  <c r="C62" i="6"/>
  <c r="C72" i="6" s="1"/>
  <c r="F72" i="6" l="1"/>
  <c r="F68" i="7"/>
  <c r="F68" i="5"/>
</calcChain>
</file>

<file path=xl/sharedStrings.xml><?xml version="1.0" encoding="utf-8"?>
<sst xmlns="http://schemas.openxmlformats.org/spreadsheetml/2006/main" count="311" uniqueCount="97">
  <si>
    <t>ลำดับที่</t>
  </si>
  <si>
    <t>สาขาวิชา/สำนักวิชา</t>
  </si>
  <si>
    <t>คณิตศาสตร์</t>
  </si>
  <si>
    <t>เทคโนโลยีการผลิตพืช</t>
  </si>
  <si>
    <t>เทคโนโลยีการผลิตสัตว์</t>
  </si>
  <si>
    <t>วิศวกรรมเคมี</t>
  </si>
  <si>
    <t>วิศวกรรมเครื่องกล</t>
  </si>
  <si>
    <t>วิศวกรรมเซรามิก</t>
  </si>
  <si>
    <t>วิศวกรรมพอลิเมอร์</t>
  </si>
  <si>
    <t>วิศวกรรมไฟฟ้า</t>
  </si>
  <si>
    <t>วิศวกรรมโยธา</t>
  </si>
  <si>
    <t>วิศวกรรมสิ่งแวดล้อม</t>
  </si>
  <si>
    <t>เทคโนโลยีธรณี</t>
  </si>
  <si>
    <t>ภาพรวมมหาวิทยาลัย</t>
  </si>
  <si>
    <t>เคมี</t>
  </si>
  <si>
    <t>ฟิสิกส์</t>
  </si>
  <si>
    <t>ศึกษาทั่วไป</t>
  </si>
  <si>
    <t>เทคโนโลยีสารสนเทศ</t>
  </si>
  <si>
    <t>เทคโนโลยีการจัดการ</t>
  </si>
  <si>
    <t>เทคโนโลยีอาหาร</t>
  </si>
  <si>
    <t>วิศวกรรมเกษตร</t>
  </si>
  <si>
    <t>วิศวกรรมขนส่ง</t>
  </si>
  <si>
    <t>วิศวกรรมคอมพิวเตอร์</t>
  </si>
  <si>
    <t>วิศวกรรมโทรคมนาคม</t>
  </si>
  <si>
    <t>วิศวกรรมโลหการ</t>
  </si>
  <si>
    <t>วิศวกรรมอุตสาหการ</t>
  </si>
  <si>
    <t>อนามัยสิ่งแวดล้อม</t>
  </si>
  <si>
    <t>อาชีวอนามัยและความปลอดภัย</t>
  </si>
  <si>
    <t>รวมสำนักวิชาวิทยาศาสตร์</t>
  </si>
  <si>
    <t>รวมสำนักวิชาเทคโนโลยีสังคม</t>
  </si>
  <si>
    <t>รวมสำนักวิชาเทคโนโลยีการเกษตร</t>
  </si>
  <si>
    <t>รวมสำนักวิชาวิศวกรรมศาสตร์</t>
  </si>
  <si>
    <t>การรับรู้จากระยะไกล</t>
  </si>
  <si>
    <t>เทคโนโลยีชีวภาพ</t>
  </si>
  <si>
    <t>รวมสำนักวิชาแพทยศาสตร์</t>
  </si>
  <si>
    <t xml:space="preserve">ชีววิทยา </t>
  </si>
  <si>
    <t>รวมสำนักวิชาพยาบาลศาสตร์</t>
  </si>
  <si>
    <t>วิทยาศาสตร์การกีฬา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</si>
  <si>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</si>
  <si>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</si>
  <si>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</si>
  <si>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</si>
  <si>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</si>
  <si>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การพยาบาลอนามัยชุมชน</t>
  </si>
  <si>
    <t>ภาษาต่างประเทศ</t>
  </si>
  <si>
    <t>วิศวกรรมการผลิต</t>
  </si>
  <si>
    <t>พยาธิวิทยา</t>
  </si>
  <si>
    <t>เวชศาสตร์ครอบครัวและเวชศาสตร์ชุมชน</t>
  </si>
  <si>
    <t>กลุ่มสาขาวิชาแพทยศาสตร์</t>
  </si>
  <si>
    <t>กุมารเวชศาสตร์</t>
  </si>
  <si>
    <t>ศัลยศาสตร์</t>
  </si>
  <si>
    <t>อายุรศาสตร์</t>
  </si>
  <si>
    <t>สูติศาสตร์และนรีเวชวิทยา</t>
  </si>
  <si>
    <t>กลุ่มสาขาวิชาสาธารณสุขศาสตร์</t>
  </si>
  <si>
    <t>จักษุวิทยา</t>
  </si>
  <si>
    <t>ออร์โธปิดิคส์</t>
  </si>
  <si>
    <t>วิศวกรรมอิเล็กทรอนิกส์</t>
  </si>
  <si>
    <t>วิสัญญีวิทยา</t>
  </si>
  <si>
    <t>เวชศาสตร์ฟื้นฟู</t>
  </si>
  <si>
    <t>จิตเวชศาสตร์</t>
  </si>
  <si>
    <r>
      <t xml:space="preserve">แหล่งที่มา  :  </t>
    </r>
    <r>
      <rPr>
        <sz val="16"/>
        <color indexed="8"/>
        <rFont val="TH SarabunPSK"/>
        <family val="2"/>
      </rPr>
      <t>ฐานข้อมูลบุคลากร ส่วนการเจ้าหน้าที่</t>
    </r>
  </si>
  <si>
    <t>ทันตแพทยศาสตร์</t>
  </si>
  <si>
    <t>รวมสำนักวิชาทันตแพทยศาสตร์</t>
  </si>
  <si>
    <t>ข้อมูล ณ วันที่ 30 มิถุนายน 2559</t>
  </si>
  <si>
    <t>ปรีคลีนิก</t>
  </si>
  <si>
    <t>วิศวกรรมเครื่องมือ</t>
  </si>
  <si>
    <r>
      <t>ตารางที่ C.5-2-1</t>
    </r>
    <r>
      <rPr>
        <b/>
        <sz val="16"/>
        <color indexed="8"/>
        <rFont val="TH SarabunPSK"/>
        <family val="2"/>
      </rPr>
      <t xml:space="preserve"> :  อัตราการคงอยู่ของอาจารย์ประจำ ปีการศึกษา 2558 (1 ก.ค. 58 - 30 มิ.ย. 59)</t>
    </r>
  </si>
  <si>
    <t>หมายเหตุ
(ระบุเหตุผล)</t>
  </si>
  <si>
    <t>จำนวนอาจารย์ทั้งหมด
ปลายปีการศึกษา</t>
  </si>
  <si>
    <t>ข้อมูล ณ วันที่ 30 มิถุนายน 2558</t>
  </si>
  <si>
    <r>
      <t>ตารางที่ C.5-2-1</t>
    </r>
    <r>
      <rPr>
        <b/>
        <sz val="16"/>
        <color indexed="8"/>
        <rFont val="TH SarabunPSK"/>
        <family val="2"/>
      </rPr>
      <t xml:space="preserve"> :  อัตราการคงอยู่ของอาจารย์ประจำ ปีการศึกษา 2557 (1 ก.ค. 57 - 30 มิ.ย. 58)</t>
    </r>
  </si>
  <si>
    <t>เทคโนโลยีการออกแบบ</t>
  </si>
  <si>
    <t>นิติเวชศาสตร์</t>
  </si>
  <si>
    <t>รังษีวิทยา</t>
  </si>
  <si>
    <t>เทคโนโลยีเลเซอร์และโฟตอนนิกส์</t>
  </si>
  <si>
    <t>แพทยศาสตร์</t>
  </si>
  <si>
    <t>ปรีคลินิก</t>
  </si>
  <si>
    <t xml:space="preserve"> - ชีวเคมี</t>
  </si>
  <si>
    <t xml:space="preserve"> - จุลชีววิทยา </t>
  </si>
  <si>
    <t xml:space="preserve"> - กายวิภาคศาสตร์</t>
  </si>
  <si>
    <t xml:space="preserve"> - สรีรวิทยา </t>
  </si>
  <si>
    <t xml:space="preserve"> - ปรสิตวิทยา</t>
  </si>
  <si>
    <t xml:space="preserve"> - เภสัชวิทยา</t>
  </si>
  <si>
    <r>
      <t>ตารางที่ C.5-2-1</t>
    </r>
    <r>
      <rPr>
        <b/>
        <sz val="16"/>
        <color indexed="8"/>
        <rFont val="TH SarabunPSK"/>
        <family val="2"/>
      </rPr>
      <t xml:space="preserve"> :  อัตราการคงอยู่ของอาจารย์ประจำ ปีการศึกษา 2556 (1 พ.ค. 56 - 30 เม.ย. 57)</t>
    </r>
  </si>
  <si>
    <t>รังสีวิทยา</t>
  </si>
  <si>
    <t>จำนวนอาจารย์
เข้าใหม่
ระหว่างปีการศึกษา</t>
  </si>
  <si>
    <t>จำนวนอาจารย์ลาออก/
เกษียณในระหว่าง
ปีการศึกษา</t>
  </si>
  <si>
    <t>จำนวนอาจารย์
ทั้งหมด
ต้นปีการศึกษา</t>
  </si>
  <si>
    <r>
      <t>ตารางที่ C.5-2-1</t>
    </r>
    <r>
      <rPr>
        <b/>
        <sz val="16"/>
        <color indexed="8"/>
        <rFont val="TH SarabunPSK"/>
        <family val="2"/>
      </rPr>
      <t xml:space="preserve"> :  อัตราการคงอยู่ของอาจารย์ประจำ ปีการศึกษา 2559 (1 ก.ค. 59 - 30 มิ.ย. 60)</t>
    </r>
  </si>
  <si>
    <t>ข้อมูล ณ วันที่ 30 มิถุนายน 2560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</si>
  <si>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</si>
  <si>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</si>
  <si>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</si>
  <si>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</si>
  <si>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</si>
  <si>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ต้นปีนับตั้งแต่วันที่ 1 ก.ค. 2559</t>
  </si>
  <si>
    <t>สาขาวิชาโสต ศอ นาสิกวิทยา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</si>
</sst>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\t&quot;฿&quot;#,##0_);[Red]\(\t&quot;฿&quot;#,##0\)"/>
    <numFmt numFmtId="165" formatCode="#,##0.0;;\-"/>
    <numFmt numFmtId="166" formatCode="0.0"/>
    <numFmt numFmtId="167" formatCode="0.0;;\-"/>
  </numFmts>
  <fonts count="21" x14ac:knownFonts="1">
    <font>
      <sz val="14"/>
      <name val="Cordia New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u val="double"/>
      <sz val="16"/>
      <color indexed="8"/>
      <name val="TH SarabunPSK"/>
      <family val="2"/>
    </font>
    <font>
      <b/>
      <sz val="15"/>
      <color indexed="8"/>
      <name val="TH SarabunPSK"/>
      <family val="2"/>
    </font>
    <font>
      <sz val="8"/>
      <name val="Cordia New"/>
      <family val="2"/>
    </font>
    <font>
      <sz val="15"/>
      <color indexed="8"/>
      <name val="TH SarabunPSK"/>
      <family val="2"/>
    </font>
    <font>
      <b/>
      <sz val="15"/>
      <color indexed="8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4" fillId="0" borderId="0"/>
    <xf numFmtId="164" fontId="4" fillId="0" borderId="0"/>
    <xf numFmtId="164" fontId="5" fillId="0" borderId="0"/>
    <xf numFmtId="164" fontId="1" fillId="0" borderId="0"/>
    <xf numFmtId="0" fontId="2" fillId="0" borderId="0"/>
  </cellStyleXfs>
  <cellXfs count="199">
    <xf numFmtId="0" fontId="0" fillId="0" borderId="0" xfId="0"/>
    <xf numFmtId="0" fontId="8" fillId="0" borderId="0" xfId="2" applyFont="1"/>
    <xf numFmtId="0" fontId="9" fillId="0" borderId="0" xfId="2" applyFont="1" applyAlignment="1">
      <alignment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shrinkToFit="1"/>
    </xf>
    <xf numFmtId="0" fontId="10" fillId="0" borderId="0" xfId="2" applyFont="1"/>
    <xf numFmtId="0" fontId="10" fillId="0" borderId="0" xfId="0" applyFont="1"/>
    <xf numFmtId="165" fontId="12" fillId="0" borderId="5" xfId="0" applyNumberFormat="1" applyFont="1" applyFill="1" applyBorder="1" applyAlignment="1">
      <alignment horizontal="center" vertical="center"/>
    </xf>
    <xf numFmtId="165" fontId="12" fillId="0" borderId="4" xfId="4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5" fontId="12" fillId="0" borderId="7" xfId="4" applyNumberFormat="1" applyFont="1" applyFill="1" applyBorder="1" applyAlignment="1">
      <alignment horizontal="center" vertical="center"/>
    </xf>
    <xf numFmtId="165" fontId="12" fillId="0" borderId="9" xfId="4" applyNumberFormat="1" applyFont="1" applyFill="1" applyBorder="1" applyAlignment="1">
      <alignment horizontal="center" vertical="center"/>
    </xf>
    <xf numFmtId="0" fontId="15" fillId="0" borderId="0" xfId="2" applyFont="1" applyFill="1" applyBorder="1"/>
    <xf numFmtId="0" fontId="12" fillId="0" borderId="0" xfId="2" applyFont="1" applyFill="1"/>
    <xf numFmtId="165" fontId="11" fillId="0" borderId="0" xfId="2" applyNumberFormat="1" applyFont="1" applyFill="1"/>
    <xf numFmtId="167" fontId="11" fillId="0" borderId="0" xfId="2" applyNumberFormat="1" applyFont="1" applyFill="1"/>
    <xf numFmtId="0" fontId="11" fillId="0" borderId="3" xfId="2" applyFont="1" applyFill="1" applyBorder="1" applyAlignment="1">
      <alignment horizontal="center" vertical="center" wrapText="1" shrinkToFit="1"/>
    </xf>
    <xf numFmtId="0" fontId="11" fillId="0" borderId="3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18" xfId="5" applyNumberFormat="1" applyFont="1" applyFill="1" applyBorder="1" applyAlignment="1">
      <alignment horizontal="center" vertical="center"/>
    </xf>
    <xf numFmtId="164" fontId="18" fillId="0" borderId="7" xfId="5" applyFont="1" applyFill="1" applyBorder="1" applyAlignment="1">
      <alignment horizontal="left" vertical="center" indent="1"/>
    </xf>
    <xf numFmtId="167" fontId="18" fillId="0" borderId="5" xfId="4" applyNumberFormat="1" applyFont="1" applyFill="1" applyBorder="1" applyAlignment="1">
      <alignment horizontal="center" vertical="center"/>
    </xf>
    <xf numFmtId="167" fontId="12" fillId="0" borderId="4" xfId="4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 wrapText="1"/>
    </xf>
    <xf numFmtId="0" fontId="8" fillId="0" borderId="8" xfId="5" applyNumberFormat="1" applyFont="1" applyFill="1" applyBorder="1" applyAlignment="1">
      <alignment horizontal="center" vertical="center" shrinkToFit="1"/>
    </xf>
    <xf numFmtId="164" fontId="18" fillId="0" borderId="4" xfId="5" applyFont="1" applyFill="1" applyBorder="1" applyAlignment="1">
      <alignment horizontal="left" vertical="center" indent="1"/>
    </xf>
    <xf numFmtId="167" fontId="18" fillId="0" borderId="4" xfId="4" applyNumberFormat="1" applyFont="1" applyFill="1" applyBorder="1" applyAlignment="1">
      <alignment horizontal="center" vertical="center"/>
    </xf>
    <xf numFmtId="164" fontId="18" fillId="0" borderId="9" xfId="6" applyFont="1" applyFill="1" applyBorder="1" applyAlignment="1">
      <alignment horizontal="left" vertical="center" indent="1"/>
    </xf>
    <xf numFmtId="167" fontId="18" fillId="0" borderId="9" xfId="6" applyNumberFormat="1" applyFont="1" applyFill="1" applyBorder="1" applyAlignment="1">
      <alignment horizontal="center" vertical="center"/>
    </xf>
    <xf numFmtId="167" fontId="12" fillId="0" borderId="9" xfId="4" applyNumberFormat="1" applyFont="1" applyFill="1" applyBorder="1" applyAlignment="1">
      <alignment horizontal="center" vertical="center"/>
    </xf>
    <xf numFmtId="2" fontId="13" fillId="0" borderId="14" xfId="0" applyNumberFormat="1" applyFont="1" applyFill="1" applyBorder="1" applyAlignment="1">
      <alignment horizontal="center" vertical="center" wrapText="1"/>
    </xf>
    <xf numFmtId="0" fontId="8" fillId="0" borderId="8" xfId="5" applyNumberFormat="1" applyFont="1" applyFill="1" applyBorder="1" applyAlignment="1">
      <alignment horizontal="center" vertical="center"/>
    </xf>
    <xf numFmtId="164" fontId="18" fillId="0" borderId="4" xfId="6" applyFont="1" applyFill="1" applyBorder="1" applyAlignment="1">
      <alignment horizontal="left" vertical="center" indent="1"/>
    </xf>
    <xf numFmtId="167" fontId="18" fillId="0" borderId="4" xfId="6" applyNumberFormat="1" applyFont="1" applyFill="1" applyBorder="1" applyAlignment="1">
      <alignment horizontal="center" vertical="center"/>
    </xf>
    <xf numFmtId="164" fontId="18" fillId="0" borderId="9" xfId="6" quotePrefix="1" applyFont="1" applyFill="1" applyBorder="1" applyAlignment="1">
      <alignment horizontal="left" vertical="center" indent="1"/>
    </xf>
    <xf numFmtId="167" fontId="18" fillId="0" borderId="9" xfId="4" applyNumberFormat="1" applyFont="1" applyFill="1" applyBorder="1" applyAlignment="1">
      <alignment horizontal="center" vertical="center"/>
    </xf>
    <xf numFmtId="164" fontId="18" fillId="0" borderId="4" xfId="6" quotePrefix="1" applyFont="1" applyFill="1" applyBorder="1" applyAlignment="1">
      <alignment horizontal="left" vertical="center" indent="1"/>
    </xf>
    <xf numFmtId="164" fontId="18" fillId="0" borderId="19" xfId="6" quotePrefix="1" applyFont="1" applyFill="1" applyBorder="1" applyAlignment="1">
      <alignment horizontal="left" vertical="center" indent="1"/>
    </xf>
    <xf numFmtId="167" fontId="18" fillId="0" borderId="19" xfId="4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8" fillId="0" borderId="10" xfId="5" applyNumberFormat="1" applyFont="1" applyFill="1" applyBorder="1" applyAlignment="1">
      <alignment horizontal="center" vertical="center"/>
    </xf>
    <xf numFmtId="2" fontId="13" fillId="0" borderId="17" xfId="0" applyNumberFormat="1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shrinkToFit="1"/>
    </xf>
    <xf numFmtId="0" fontId="12" fillId="0" borderId="8" xfId="2" applyFont="1" applyFill="1" applyBorder="1" applyAlignment="1">
      <alignment horizontal="center" vertical="center"/>
    </xf>
    <xf numFmtId="0" fontId="8" fillId="0" borderId="11" xfId="5" applyNumberFormat="1" applyFont="1" applyFill="1" applyBorder="1" applyAlignment="1">
      <alignment horizontal="center" vertical="center"/>
    </xf>
    <xf numFmtId="0" fontId="8" fillId="0" borderId="10" xfId="6" applyNumberFormat="1" applyFont="1" applyFill="1" applyBorder="1" applyAlignment="1">
      <alignment horizontal="center" vertical="center"/>
    </xf>
    <xf numFmtId="0" fontId="8" fillId="0" borderId="8" xfId="6" applyNumberFormat="1" applyFont="1" applyFill="1" applyBorder="1" applyAlignment="1">
      <alignment horizontal="center" vertical="center"/>
    </xf>
    <xf numFmtId="0" fontId="8" fillId="0" borderId="12" xfId="6" applyNumberFormat="1" applyFont="1" applyFill="1" applyBorder="1" applyAlignment="1">
      <alignment horizontal="center" vertical="center"/>
    </xf>
    <xf numFmtId="164" fontId="18" fillId="0" borderId="13" xfId="6" applyFont="1" applyFill="1" applyBorder="1" applyAlignment="1">
      <alignment horizontal="left" vertical="center" indent="1"/>
    </xf>
    <xf numFmtId="167" fontId="18" fillId="0" borderId="13" xfId="6" applyNumberFormat="1" applyFont="1" applyFill="1" applyBorder="1" applyAlignment="1">
      <alignment horizontal="center" vertical="center"/>
    </xf>
    <xf numFmtId="0" fontId="8" fillId="0" borderId="14" xfId="6" applyNumberFormat="1" applyFont="1" applyFill="1" applyBorder="1" applyAlignment="1">
      <alignment horizontal="center" vertical="center"/>
    </xf>
    <xf numFmtId="164" fontId="18" fillId="0" borderId="15" xfId="5" applyFont="1" applyFill="1" applyBorder="1" applyAlignment="1">
      <alignment horizontal="left" vertical="center" indent="1"/>
    </xf>
    <xf numFmtId="0" fontId="12" fillId="0" borderId="10" xfId="2" applyFont="1" applyFill="1" applyBorder="1" applyAlignment="1">
      <alignment horizontal="center"/>
    </xf>
    <xf numFmtId="0" fontId="12" fillId="0" borderId="8" xfId="2" applyFont="1" applyFill="1" applyBorder="1" applyAlignment="1">
      <alignment horizontal="center"/>
    </xf>
    <xf numFmtId="167" fontId="12" fillId="0" borderId="8" xfId="4" applyNumberFormat="1" applyFont="1" applyFill="1" applyBorder="1" applyAlignment="1">
      <alignment horizontal="center" vertical="center"/>
    </xf>
    <xf numFmtId="167" fontId="18" fillId="0" borderId="7" xfId="4" applyNumberFormat="1" applyFont="1" applyFill="1" applyBorder="1" applyAlignment="1">
      <alignment horizontal="center" vertical="center"/>
    </xf>
    <xf numFmtId="164" fontId="16" fillId="0" borderId="5" xfId="5" applyFont="1" applyFill="1" applyBorder="1" applyAlignment="1">
      <alignment horizontal="left" vertical="center" indent="5"/>
    </xf>
    <xf numFmtId="164" fontId="19" fillId="0" borderId="16" xfId="5" applyFont="1" applyFill="1" applyBorder="1" applyAlignment="1">
      <alignment horizontal="left" vertical="center" indent="1"/>
    </xf>
    <xf numFmtId="167" fontId="19" fillId="0" borderId="4" xfId="4" applyNumberFormat="1" applyFont="1" applyFill="1" applyBorder="1" applyAlignment="1">
      <alignment horizontal="center" vertical="center"/>
    </xf>
    <xf numFmtId="167" fontId="18" fillId="0" borderId="8" xfId="4" applyNumberFormat="1" applyFont="1" applyFill="1" applyBorder="1" applyAlignment="1">
      <alignment horizontal="center" vertical="center"/>
    </xf>
    <xf numFmtId="0" fontId="8" fillId="0" borderId="14" xfId="5" applyNumberFormat="1" applyFont="1" applyFill="1" applyBorder="1" applyAlignment="1">
      <alignment horizontal="center" vertical="center"/>
    </xf>
    <xf numFmtId="164" fontId="19" fillId="0" borderId="8" xfId="5" applyFont="1" applyFill="1" applyBorder="1" applyAlignment="1">
      <alignment horizontal="left" vertical="center" indent="1"/>
    </xf>
    <xf numFmtId="164" fontId="18" fillId="0" borderId="23" xfId="5" applyFont="1" applyFill="1" applyBorder="1" applyAlignment="1">
      <alignment horizontal="left" vertical="center" indent="1"/>
    </xf>
    <xf numFmtId="164" fontId="18" fillId="0" borderId="0" xfId="5" applyFont="1" applyFill="1" applyBorder="1" applyAlignment="1">
      <alignment horizontal="left" vertical="center" indent="1"/>
    </xf>
    <xf numFmtId="0" fontId="8" fillId="0" borderId="17" xfId="5" applyNumberFormat="1" applyFont="1" applyFill="1" applyBorder="1" applyAlignment="1">
      <alignment horizontal="center" vertical="center"/>
    </xf>
    <xf numFmtId="0" fontId="12" fillId="0" borderId="3" xfId="5" applyNumberFormat="1" applyFont="1" applyFill="1" applyBorder="1" applyAlignment="1">
      <alignment horizontal="center" vertical="center"/>
    </xf>
    <xf numFmtId="164" fontId="12" fillId="0" borderId="3" xfId="5" applyFont="1" applyFill="1" applyBorder="1" applyAlignment="1">
      <alignment horizontal="left" vertical="center" indent="1"/>
    </xf>
    <xf numFmtId="165" fontId="12" fillId="0" borderId="1" xfId="0" applyNumberFormat="1" applyFont="1" applyFill="1" applyBorder="1" applyAlignment="1">
      <alignment horizontal="center"/>
    </xf>
    <xf numFmtId="2" fontId="13" fillId="0" borderId="18" xfId="0" applyNumberFormat="1" applyFont="1" applyFill="1" applyBorder="1" applyAlignment="1">
      <alignment horizontal="center" vertical="center" wrapText="1"/>
    </xf>
    <xf numFmtId="164" fontId="11" fillId="0" borderId="3" xfId="5" applyFont="1" applyFill="1" applyBorder="1" applyAlignment="1">
      <alignment horizontal="left" vertical="center" indent="5"/>
    </xf>
    <xf numFmtId="165" fontId="6" fillId="0" borderId="1" xfId="0" applyNumberFormat="1" applyFont="1" applyFill="1" applyBorder="1" applyAlignment="1">
      <alignment horizontal="center"/>
    </xf>
    <xf numFmtId="0" fontId="12" fillId="0" borderId="0" xfId="0" applyFont="1" applyFill="1" applyBorder="1"/>
    <xf numFmtId="164" fontId="12" fillId="0" borderId="0" xfId="6" applyFont="1" applyFill="1" applyBorder="1" applyAlignment="1">
      <alignment horizontal="left"/>
    </xf>
    <xf numFmtId="165" fontId="12" fillId="0" borderId="0" xfId="0" applyNumberFormat="1" applyFont="1" applyFill="1"/>
    <xf numFmtId="167" fontId="12" fillId="0" borderId="0" xfId="0" applyNumberFormat="1" applyFont="1" applyFill="1"/>
    <xf numFmtId="0" fontId="12" fillId="0" borderId="0" xfId="0" applyFont="1" applyFill="1"/>
    <xf numFmtId="0" fontId="11" fillId="0" borderId="0" xfId="1" applyFont="1" applyFill="1" applyAlignment="1"/>
    <xf numFmtId="0" fontId="12" fillId="0" borderId="0" xfId="3" applyFont="1" applyFill="1" applyAlignment="1"/>
    <xf numFmtId="167" fontId="12" fillId="0" borderId="0" xfId="1" applyNumberFormat="1" applyFont="1" applyFill="1" applyAlignment="1">
      <alignment horizontal="right"/>
    </xf>
    <xf numFmtId="164" fontId="18" fillId="0" borderId="15" xfId="5" applyFont="1" applyFill="1" applyBorder="1" applyAlignment="1">
      <alignment horizontal="left" vertical="center" indent="1" shrinkToFit="1"/>
    </xf>
    <xf numFmtId="164" fontId="8" fillId="0" borderId="7" xfId="5" applyFont="1" applyFill="1" applyBorder="1" applyAlignment="1">
      <alignment horizontal="left" vertical="center" indent="1"/>
    </xf>
    <xf numFmtId="0" fontId="14" fillId="0" borderId="7" xfId="0" applyFont="1" applyFill="1" applyBorder="1" applyAlignment="1">
      <alignment horizontal="center" vertical="center" wrapText="1"/>
    </xf>
    <xf numFmtId="164" fontId="8" fillId="0" borderId="4" xfId="5" applyFont="1" applyFill="1" applyBorder="1" applyAlignment="1">
      <alignment horizontal="left" vertical="center" inden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6" xfId="5" applyNumberFormat="1" applyFont="1" applyFill="1" applyBorder="1" applyAlignment="1">
      <alignment horizontal="center" vertical="center"/>
    </xf>
    <xf numFmtId="164" fontId="8" fillId="0" borderId="9" xfId="6" applyFont="1" applyFill="1" applyBorder="1" applyAlignment="1">
      <alignment horizontal="left" vertical="center" indent="1"/>
    </xf>
    <xf numFmtId="164" fontId="8" fillId="0" borderId="4" xfId="6" applyFont="1" applyFill="1" applyBorder="1" applyAlignment="1">
      <alignment horizontal="left" vertical="center" indent="1"/>
    </xf>
    <xf numFmtId="165" fontId="12" fillId="0" borderId="19" xfId="4" applyNumberFormat="1" applyFont="1" applyFill="1" applyBorder="1" applyAlignment="1">
      <alignment horizontal="center" vertical="center"/>
    </xf>
    <xf numFmtId="165" fontId="12" fillId="0" borderId="2" xfId="4" applyNumberFormat="1" applyFont="1" applyFill="1" applyBorder="1" applyAlignment="1">
      <alignment horizontal="center" vertical="center"/>
    </xf>
    <xf numFmtId="165" fontId="12" fillId="0" borderId="5" xfId="4" applyNumberFormat="1" applyFont="1" applyFill="1" applyBorder="1" applyAlignment="1">
      <alignment horizontal="center" vertical="center"/>
    </xf>
    <xf numFmtId="164" fontId="8" fillId="0" borderId="13" xfId="6" applyFont="1" applyFill="1" applyBorder="1" applyAlignment="1">
      <alignment horizontal="left" vertical="center" indent="1"/>
    </xf>
    <xf numFmtId="164" fontId="8" fillId="0" borderId="15" xfId="5" applyFont="1" applyFill="1" applyBorder="1" applyAlignment="1">
      <alignment horizontal="left" vertical="center" indent="1"/>
    </xf>
    <xf numFmtId="2" fontId="13" fillId="0" borderId="20" xfId="0" applyNumberFormat="1" applyFont="1" applyFill="1" applyBorder="1" applyAlignment="1">
      <alignment horizontal="center" vertical="center" wrapText="1"/>
    </xf>
    <xf numFmtId="164" fontId="16" fillId="0" borderId="16" xfId="5" applyFont="1" applyFill="1" applyBorder="1" applyAlignment="1">
      <alignment horizontal="left" vertical="center" indent="1"/>
    </xf>
    <xf numFmtId="164" fontId="8" fillId="0" borderId="15" xfId="5" applyFont="1" applyFill="1" applyBorder="1" applyAlignment="1">
      <alignment horizontal="left" vertical="center" indent="1" shrinkToFit="1"/>
    </xf>
    <xf numFmtId="0" fontId="8" fillId="0" borderId="20" xfId="5" applyNumberFormat="1" applyFont="1" applyFill="1" applyBorder="1" applyAlignment="1">
      <alignment horizontal="center" vertical="center"/>
    </xf>
    <xf numFmtId="164" fontId="8" fillId="0" borderId="21" xfId="5" applyFont="1" applyFill="1" applyBorder="1" applyAlignment="1">
      <alignment horizontal="left" vertical="center" indent="1"/>
    </xf>
    <xf numFmtId="165" fontId="12" fillId="0" borderId="22" xfId="4" applyNumberFormat="1" applyFont="1" applyFill="1" applyBorder="1" applyAlignment="1">
      <alignment horizontal="center" vertical="center"/>
    </xf>
    <xf numFmtId="167" fontId="12" fillId="0" borderId="22" xfId="4" applyNumberFormat="1" applyFont="1" applyFill="1" applyBorder="1" applyAlignment="1">
      <alignment horizontal="center" vertical="center"/>
    </xf>
    <xf numFmtId="164" fontId="16" fillId="0" borderId="19" xfId="5" applyFont="1" applyFill="1" applyBorder="1" applyAlignment="1">
      <alignment horizontal="left" vertical="center" indent="5"/>
    </xf>
    <xf numFmtId="164" fontId="16" fillId="0" borderId="17" xfId="5" applyFont="1" applyFill="1" applyBorder="1" applyAlignment="1">
      <alignment horizontal="left" vertical="center" indent="1"/>
    </xf>
    <xf numFmtId="167" fontId="12" fillId="0" borderId="19" xfId="4" applyNumberFormat="1" applyFont="1" applyFill="1" applyBorder="1" applyAlignment="1">
      <alignment horizontal="center" vertical="center"/>
    </xf>
    <xf numFmtId="164" fontId="8" fillId="0" borderId="0" xfId="5" applyFont="1" applyFill="1" applyBorder="1" applyAlignment="1">
      <alignment horizontal="left" vertical="center" indent="1"/>
    </xf>
    <xf numFmtId="167" fontId="12" fillId="0" borderId="5" xfId="4" applyNumberFormat="1" applyFont="1" applyFill="1" applyBorder="1" applyAlignment="1">
      <alignment horizontal="center" vertical="center"/>
    </xf>
    <xf numFmtId="164" fontId="8" fillId="0" borderId="23" xfId="5" applyFont="1" applyFill="1" applyBorder="1" applyAlignment="1">
      <alignment horizontal="left" vertical="center" indent="1"/>
    </xf>
    <xf numFmtId="165" fontId="11" fillId="0" borderId="1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66" fontId="18" fillId="0" borderId="5" xfId="4" applyNumberFormat="1" applyFont="1" applyFill="1" applyBorder="1" applyAlignment="1">
      <alignment horizontal="center" vertical="center"/>
    </xf>
    <xf numFmtId="166" fontId="14" fillId="0" borderId="18" xfId="0" applyNumberFormat="1" applyFont="1" applyFill="1" applyBorder="1" applyAlignment="1">
      <alignment horizontal="center" vertical="center" wrapText="1"/>
    </xf>
    <xf numFmtId="166" fontId="18" fillId="0" borderId="4" xfId="4" applyNumberFormat="1" applyFont="1" applyFill="1" applyBorder="1" applyAlignment="1">
      <alignment horizontal="center" vertical="center"/>
    </xf>
    <xf numFmtId="166" fontId="14" fillId="0" borderId="8" xfId="0" applyNumberFormat="1" applyFont="1" applyFill="1" applyBorder="1" applyAlignment="1">
      <alignment horizontal="center" vertical="center" wrapText="1"/>
    </xf>
    <xf numFmtId="166" fontId="18" fillId="0" borderId="4" xfId="6" applyNumberFormat="1" applyFont="1" applyFill="1" applyBorder="1" applyAlignment="1">
      <alignment horizontal="center" vertical="center"/>
    </xf>
    <xf numFmtId="166" fontId="18" fillId="0" borderId="7" xfId="4" applyNumberFormat="1" applyFont="1" applyFill="1" applyBorder="1" applyAlignment="1">
      <alignment horizontal="center" vertical="center"/>
    </xf>
    <xf numFmtId="166" fontId="18" fillId="0" borderId="13" xfId="6" applyNumberFormat="1" applyFont="1" applyFill="1" applyBorder="1" applyAlignment="1">
      <alignment horizontal="center" vertical="center"/>
    </xf>
    <xf numFmtId="166" fontId="18" fillId="0" borderId="9" xfId="4" applyNumberFormat="1" applyFont="1" applyFill="1" applyBorder="1" applyAlignment="1">
      <alignment horizontal="center" vertical="center"/>
    </xf>
    <xf numFmtId="166" fontId="19" fillId="0" borderId="4" xfId="4" applyNumberFormat="1" applyFont="1" applyFill="1" applyBorder="1" applyAlignment="1">
      <alignment horizontal="center" vertical="center"/>
    </xf>
    <xf numFmtId="166" fontId="18" fillId="0" borderId="19" xfId="4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0" borderId="21" xfId="5" applyFont="1" applyFill="1" applyBorder="1" applyAlignment="1">
      <alignment horizontal="left" vertical="center" inden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vertical="center"/>
    </xf>
    <xf numFmtId="0" fontId="12" fillId="0" borderId="14" xfId="2" applyFont="1" applyFill="1" applyBorder="1" applyAlignment="1">
      <alignment vertical="center"/>
    </xf>
    <xf numFmtId="0" fontId="12" fillId="0" borderId="17" xfId="2" applyFont="1" applyFill="1" applyBorder="1" applyAlignment="1">
      <alignment vertical="center"/>
    </xf>
    <xf numFmtId="166" fontId="12" fillId="0" borderId="8" xfId="2" applyNumberFormat="1" applyFont="1" applyFill="1" applyBorder="1" applyAlignment="1">
      <alignment vertical="center" shrinkToFit="1"/>
    </xf>
    <xf numFmtId="0" fontId="12" fillId="0" borderId="11" xfId="2" applyFont="1" applyFill="1" applyBorder="1"/>
    <xf numFmtId="0" fontId="12" fillId="0" borderId="10" xfId="2" applyFont="1" applyFill="1" applyBorder="1"/>
    <xf numFmtId="166" fontId="12" fillId="0" borderId="8" xfId="2" applyNumberFormat="1" applyFont="1" applyFill="1" applyBorder="1"/>
    <xf numFmtId="0" fontId="12" fillId="0" borderId="8" xfId="2" applyFont="1" applyFill="1" applyBorder="1"/>
    <xf numFmtId="0" fontId="12" fillId="0" borderId="18" xfId="2" applyFont="1" applyFill="1" applyBorder="1"/>
    <xf numFmtId="0" fontId="12" fillId="0" borderId="8" xfId="2" applyFont="1" applyFill="1" applyBorder="1" applyAlignment="1">
      <alignment vertical="center" shrinkToFit="1"/>
    </xf>
    <xf numFmtId="0" fontId="12" fillId="0" borderId="14" xfId="2" applyFont="1" applyFill="1" applyBorder="1" applyAlignment="1">
      <alignment vertical="center" shrinkToFit="1"/>
    </xf>
    <xf numFmtId="166" fontId="12" fillId="0" borderId="17" xfId="2" applyNumberFormat="1" applyFont="1" applyFill="1" applyBorder="1"/>
    <xf numFmtId="0" fontId="12" fillId="0" borderId="20" xfId="2" applyFont="1" applyFill="1" applyBorder="1"/>
    <xf numFmtId="0" fontId="12" fillId="0" borderId="17" xfId="2" applyFont="1" applyFill="1" applyBorder="1"/>
    <xf numFmtId="0" fontId="12" fillId="0" borderId="14" xfId="2" applyFont="1" applyFill="1" applyBorder="1"/>
    <xf numFmtId="166" fontId="12" fillId="0" borderId="10" xfId="2" applyNumberFormat="1" applyFont="1" applyFill="1" applyBorder="1"/>
    <xf numFmtId="165" fontId="11" fillId="0" borderId="3" xfId="0" applyNumberFormat="1" applyFont="1" applyFill="1" applyBorder="1" applyAlignment="1">
      <alignment horizontal="center"/>
    </xf>
    <xf numFmtId="0" fontId="12" fillId="0" borderId="3" xfId="0" applyFont="1" applyFill="1" applyBorder="1"/>
    <xf numFmtId="0" fontId="13" fillId="0" borderId="14" xfId="0" applyFont="1" applyFill="1" applyBorder="1" applyAlignment="1">
      <alignment horizontal="center" vertical="center" wrapText="1"/>
    </xf>
    <xf numFmtId="165" fontId="6" fillId="0" borderId="3" xfId="4" applyNumberFormat="1" applyFont="1" applyFill="1" applyBorder="1" applyAlignment="1">
      <alignment horizontal="center" vertical="center"/>
    </xf>
    <xf numFmtId="166" fontId="12" fillId="0" borderId="20" xfId="2" applyNumberFormat="1" applyFont="1" applyFill="1" applyBorder="1"/>
    <xf numFmtId="165" fontId="6" fillId="0" borderId="3" xfId="0" applyNumberFormat="1" applyFont="1" applyFill="1" applyBorder="1" applyAlignment="1">
      <alignment horizontal="center"/>
    </xf>
    <xf numFmtId="2" fontId="13" fillId="0" borderId="4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5" applyFont="1" applyFill="1" applyBorder="1" applyAlignment="1">
      <alignment horizontal="left" vertical="center" indent="5"/>
    </xf>
    <xf numFmtId="167" fontId="7" fillId="0" borderId="3" xfId="4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/>
    <xf numFmtId="0" fontId="7" fillId="0" borderId="3" xfId="2" applyFont="1" applyFill="1" applyBorder="1"/>
    <xf numFmtId="0" fontId="7" fillId="0" borderId="0" xfId="2" applyFont="1"/>
    <xf numFmtId="167" fontId="7" fillId="0" borderId="3" xfId="2" applyNumberFormat="1" applyFont="1" applyFill="1" applyBorder="1" applyAlignment="1">
      <alignment horizontal="center"/>
    </xf>
    <xf numFmtId="167" fontId="7" fillId="0" borderId="3" xfId="2" applyNumberFormat="1" applyFont="1" applyFill="1" applyBorder="1" applyAlignment="1">
      <alignment horizontal="center" vertical="center" shrinkToFit="1"/>
    </xf>
    <xf numFmtId="0" fontId="7" fillId="0" borderId="3" xfId="2" applyFont="1" applyFill="1" applyBorder="1" applyAlignment="1">
      <alignment vertical="center" shrinkToFit="1"/>
    </xf>
    <xf numFmtId="0" fontId="7" fillId="0" borderId="0" xfId="2" applyFont="1" applyAlignment="1">
      <alignment vertical="center" shrinkToFit="1"/>
    </xf>
    <xf numFmtId="164" fontId="6" fillId="0" borderId="24" xfId="5" applyFont="1" applyFill="1" applyBorder="1" applyAlignment="1">
      <alignment horizontal="left" vertical="center" indent="5"/>
    </xf>
    <xf numFmtId="167" fontId="7" fillId="0" borderId="3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vertical="center"/>
    </xf>
    <xf numFmtId="0" fontId="7" fillId="0" borderId="0" xfId="2" applyFont="1" applyAlignment="1">
      <alignment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164" fontId="6" fillId="0" borderId="3" xfId="5" applyFont="1" applyFill="1" applyBorder="1" applyAlignment="1">
      <alignment horizontal="left" vertical="center" indent="5"/>
    </xf>
    <xf numFmtId="165" fontId="7" fillId="0" borderId="1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/>
    <xf numFmtId="2" fontId="6" fillId="0" borderId="11" xfId="0" applyNumberFormat="1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/>
    </xf>
    <xf numFmtId="166" fontId="12" fillId="0" borderId="14" xfId="2" applyNumberFormat="1" applyFont="1" applyFill="1" applyBorder="1"/>
    <xf numFmtId="164" fontId="18" fillId="0" borderId="21" xfId="5" applyFont="1" applyFill="1" applyBorder="1" applyAlignment="1">
      <alignment horizontal="left" vertical="center" indent="1" shrinkToFit="1"/>
    </xf>
    <xf numFmtId="167" fontId="18" fillId="0" borderId="20" xfId="4" applyNumberFormat="1" applyFont="1" applyFill="1" applyBorder="1" applyAlignment="1">
      <alignment horizontal="center" vertical="center"/>
    </xf>
    <xf numFmtId="2" fontId="13" fillId="0" borderId="19" xfId="0" applyNumberFormat="1" applyFont="1" applyFill="1" applyBorder="1" applyAlignment="1">
      <alignment horizontal="center" vertical="center" wrapText="1"/>
    </xf>
    <xf numFmtId="166" fontId="18" fillId="0" borderId="22" xfId="4" applyNumberFormat="1" applyFont="1" applyFill="1" applyBorder="1" applyAlignment="1">
      <alignment horizontal="center" vertical="center"/>
    </xf>
    <xf numFmtId="2" fontId="13" fillId="0" borderId="22" xfId="0" applyNumberFormat="1" applyFont="1" applyFill="1" applyBorder="1" applyAlignment="1">
      <alignment horizontal="center" vertical="center" wrapText="1"/>
    </xf>
    <xf numFmtId="167" fontId="7" fillId="0" borderId="0" xfId="1" applyNumberFormat="1" applyFont="1" applyFill="1" applyAlignment="1">
      <alignment horizontal="right"/>
    </xf>
    <xf numFmtId="0" fontId="12" fillId="0" borderId="7" xfId="2" applyFont="1" applyFill="1" applyBorder="1" applyAlignment="1">
      <alignment horizontal="center"/>
    </xf>
    <xf numFmtId="164" fontId="20" fillId="0" borderId="4" xfId="5" applyFont="1" applyFill="1" applyBorder="1" applyAlignment="1">
      <alignment horizontal="left" vertical="center" indent="1"/>
    </xf>
    <xf numFmtId="164" fontId="20" fillId="0" borderId="2" xfId="5" applyFont="1" applyFill="1" applyBorder="1" applyAlignment="1">
      <alignment horizontal="left" vertical="center" indent="1"/>
    </xf>
    <xf numFmtId="0" fontId="12" fillId="0" borderId="10" xfId="5" applyNumberFormat="1" applyFont="1" applyFill="1" applyBorder="1" applyAlignment="1">
      <alignment horizontal="center" vertical="center"/>
    </xf>
    <xf numFmtId="164" fontId="12" fillId="0" borderId="10" xfId="5" applyFont="1" applyFill="1" applyBorder="1" applyAlignment="1">
      <alignment horizontal="left" vertical="center" indent="1"/>
    </xf>
    <xf numFmtId="165" fontId="12" fillId="0" borderId="5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2" fontId="13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1" xfId="5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1" xfId="0" applyFont="1" applyFill="1" applyBorder="1"/>
    <xf numFmtId="0" fontId="12" fillId="0" borderId="8" xfId="5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/>
    </xf>
    <xf numFmtId="0" fontId="12" fillId="0" borderId="4" xfId="2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8" xfId="0" applyFont="1" applyFill="1" applyBorder="1"/>
  </cellXfs>
  <cellStyles count="8">
    <cellStyle name="Normal" xfId="0" builtinId="0"/>
    <cellStyle name="Normal 2" xfId="1"/>
    <cellStyle name="Normal_ตัวชี้วัด (ศบก.)" xfId="2"/>
    <cellStyle name="Normal_ตัวชี้วัด9-8 2" xfId="3"/>
    <cellStyle name="Normal_ตัวบ่งชี้ 2.4-2.13" xfId="4"/>
    <cellStyle name="Normal_ตัวบ่งชี้ 2.4-2.13 2" xfId="5"/>
    <cellStyle name="Normal_ภาคผนวก" xfId="6"/>
    <cellStyle name="ปกติ_Shee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8"/>
  <sheetViews>
    <sheetView showGridLines="0" tabSelected="1" view="pageBreakPreview" zoomScaleNormal="100" zoomScaleSheetLayoutView="100" workbookViewId="0">
      <selection activeCell="E11" sqref="E11"/>
    </sheetView>
  </sheetViews>
  <sheetFormatPr defaultColWidth="9.140625" defaultRowHeight="24" x14ac:dyDescent="0.55000000000000004"/>
  <cols>
    <col min="1" max="1" width="8.7109375" style="13" customWidth="1"/>
    <col min="2" max="2" width="33.7109375" style="13" customWidth="1"/>
    <col min="3" max="3" width="18.140625" style="14" customWidth="1"/>
    <col min="4" max="4" width="23.85546875" style="15" customWidth="1"/>
    <col min="5" max="5" width="19.140625" style="13" customWidth="1"/>
    <col min="6" max="6" width="18.42578125" style="13" customWidth="1"/>
    <col min="7" max="7" width="16.42578125" style="13" customWidth="1"/>
    <col min="8" max="16384" width="9.140625" style="1"/>
  </cols>
  <sheetData>
    <row r="1" spans="1:8" ht="23.25" customHeight="1" x14ac:dyDescent="0.55000000000000004">
      <c r="A1" s="12" t="s">
        <v>88</v>
      </c>
    </row>
    <row r="2" spans="1:8" ht="9.75" customHeight="1" x14ac:dyDescent="0.55000000000000004">
      <c r="A2" s="12"/>
    </row>
    <row r="3" spans="1:8" s="2" customFormat="1" ht="66" customHeight="1" x14ac:dyDescent="0.5">
      <c r="A3" s="16" t="s">
        <v>0</v>
      </c>
      <c r="B3" s="17" t="s">
        <v>1</v>
      </c>
      <c r="C3" s="122" t="s">
        <v>87</v>
      </c>
      <c r="D3" s="121" t="s">
        <v>86</v>
      </c>
      <c r="E3" s="121" t="s">
        <v>85</v>
      </c>
      <c r="F3" s="19" t="s">
        <v>68</v>
      </c>
      <c r="G3" s="19" t="s">
        <v>67</v>
      </c>
    </row>
    <row r="4" spans="1:8" s="3" customFormat="1" ht="22.15" customHeight="1" x14ac:dyDescent="0.5">
      <c r="A4" s="20">
        <v>1</v>
      </c>
      <c r="B4" s="83" t="s">
        <v>14</v>
      </c>
      <c r="C4" s="84">
        <v>18</v>
      </c>
      <c r="D4" s="23">
        <v>2</v>
      </c>
      <c r="E4" s="23">
        <v>3</v>
      </c>
      <c r="F4" s="24">
        <f t="shared" ref="F4:F66" si="0">SUM(C4-D4+E4)</f>
        <v>19</v>
      </c>
      <c r="G4" s="124"/>
      <c r="H4" s="3" t="s">
        <v>95</v>
      </c>
    </row>
    <row r="5" spans="1:8" s="3" customFormat="1" ht="22.15" customHeight="1" x14ac:dyDescent="0.5">
      <c r="A5" s="25">
        <v>2</v>
      </c>
      <c r="B5" s="85" t="s">
        <v>2</v>
      </c>
      <c r="C5" s="86">
        <v>11</v>
      </c>
      <c r="D5" s="23">
        <v>0</v>
      </c>
      <c r="E5" s="23">
        <v>1</v>
      </c>
      <c r="F5" s="24">
        <f t="shared" si="0"/>
        <v>12</v>
      </c>
      <c r="G5" s="125"/>
    </row>
    <row r="6" spans="1:8" s="3" customFormat="1" ht="22.15" customHeight="1" x14ac:dyDescent="0.5">
      <c r="A6" s="87">
        <v>3</v>
      </c>
      <c r="B6" s="85" t="s">
        <v>35</v>
      </c>
      <c r="C6" s="23">
        <v>10</v>
      </c>
      <c r="D6" s="23">
        <v>1</v>
      </c>
      <c r="E6" s="23">
        <v>1</v>
      </c>
      <c r="F6" s="24">
        <f t="shared" si="0"/>
        <v>10</v>
      </c>
      <c r="G6" s="125"/>
    </row>
    <row r="7" spans="1:8" s="3" customFormat="1" ht="22.15" customHeight="1" x14ac:dyDescent="0.5">
      <c r="A7" s="25">
        <v>4</v>
      </c>
      <c r="B7" s="85" t="s">
        <v>15</v>
      </c>
      <c r="C7" s="23">
        <v>20</v>
      </c>
      <c r="D7" s="23">
        <v>0</v>
      </c>
      <c r="E7" s="23">
        <v>1</v>
      </c>
      <c r="F7" s="24">
        <f t="shared" si="0"/>
        <v>21</v>
      </c>
      <c r="G7" s="125"/>
    </row>
    <row r="8" spans="1:8" s="3" customFormat="1" ht="22.15" customHeight="1" x14ac:dyDescent="0.5">
      <c r="A8" s="87">
        <v>5</v>
      </c>
      <c r="B8" s="88" t="s">
        <v>32</v>
      </c>
      <c r="C8" s="23">
        <v>4</v>
      </c>
      <c r="D8" s="23">
        <v>0</v>
      </c>
      <c r="E8" s="23">
        <v>0</v>
      </c>
      <c r="F8" s="24">
        <f t="shared" si="0"/>
        <v>4</v>
      </c>
      <c r="G8" s="126"/>
    </row>
    <row r="9" spans="1:8" s="3" customFormat="1" ht="22.15" customHeight="1" x14ac:dyDescent="0.5">
      <c r="A9" s="32">
        <v>6</v>
      </c>
      <c r="B9" s="89" t="s">
        <v>64</v>
      </c>
      <c r="C9" s="8">
        <v>17</v>
      </c>
      <c r="D9" s="23">
        <v>2</v>
      </c>
      <c r="E9" s="23">
        <v>0</v>
      </c>
      <c r="F9" s="24">
        <f t="shared" si="0"/>
        <v>15</v>
      </c>
      <c r="G9" s="127"/>
    </row>
    <row r="10" spans="1:8" s="3" customFormat="1" ht="22.15" customHeight="1" x14ac:dyDescent="0.5">
      <c r="A10" s="25">
        <v>7</v>
      </c>
      <c r="B10" s="89" t="s">
        <v>37</v>
      </c>
      <c r="C10" s="11">
        <v>5</v>
      </c>
      <c r="D10" s="23">
        <v>0</v>
      </c>
      <c r="E10" s="23">
        <v>0</v>
      </c>
      <c r="F10" s="31">
        <f t="shared" si="0"/>
        <v>5</v>
      </c>
      <c r="G10" s="128"/>
    </row>
    <row r="11" spans="1:8" s="166" customFormat="1" ht="23.45" customHeight="1" x14ac:dyDescent="0.5">
      <c r="A11" s="154" t="s">
        <v>28</v>
      </c>
      <c r="B11" s="163"/>
      <c r="C11" s="41">
        <f>SUM(C4:C10)</f>
        <v>85</v>
      </c>
      <c r="D11" s="41">
        <f>SUM(D4:D10)</f>
        <v>5</v>
      </c>
      <c r="E11" s="41">
        <f>SUM(E4:E10)</f>
        <v>6</v>
      </c>
      <c r="F11" s="167">
        <f t="shared" si="0"/>
        <v>86</v>
      </c>
      <c r="G11" s="146">
        <f>SUM(G4:G10)</f>
        <v>0</v>
      </c>
    </row>
    <row r="12" spans="1:8" s="3" customFormat="1" ht="22.15" customHeight="1" x14ac:dyDescent="0.5">
      <c r="A12" s="43">
        <v>8</v>
      </c>
      <c r="B12" s="83" t="s">
        <v>16</v>
      </c>
      <c r="C12" s="90">
        <v>4</v>
      </c>
      <c r="D12" s="23">
        <v>1</v>
      </c>
      <c r="E12" s="23">
        <v>1</v>
      </c>
      <c r="F12" s="44">
        <f t="shared" si="0"/>
        <v>4</v>
      </c>
      <c r="G12" s="129"/>
    </row>
    <row r="13" spans="1:8" s="4" customFormat="1" ht="22.15" customHeight="1" x14ac:dyDescent="0.5">
      <c r="A13" s="32">
        <v>9</v>
      </c>
      <c r="B13" s="85" t="s">
        <v>44</v>
      </c>
      <c r="C13" s="8">
        <v>15</v>
      </c>
      <c r="D13" s="23">
        <v>1</v>
      </c>
      <c r="E13" s="23">
        <v>0</v>
      </c>
      <c r="F13" s="24">
        <f t="shared" si="0"/>
        <v>14</v>
      </c>
      <c r="G13" s="130"/>
    </row>
    <row r="14" spans="1:8" s="3" customFormat="1" ht="22.15" customHeight="1" x14ac:dyDescent="0.5">
      <c r="A14" s="32">
        <v>10</v>
      </c>
      <c r="B14" s="85" t="s">
        <v>17</v>
      </c>
      <c r="C14" s="8">
        <v>14</v>
      </c>
      <c r="D14" s="23">
        <v>0</v>
      </c>
      <c r="E14" s="23">
        <v>0</v>
      </c>
      <c r="F14" s="24">
        <f t="shared" si="0"/>
        <v>14</v>
      </c>
      <c r="G14" s="127"/>
    </row>
    <row r="15" spans="1:8" s="5" customFormat="1" ht="22.15" customHeight="1" x14ac:dyDescent="0.55000000000000004">
      <c r="A15" s="47">
        <v>11</v>
      </c>
      <c r="B15" s="83" t="s">
        <v>18</v>
      </c>
      <c r="C15" s="91">
        <v>11</v>
      </c>
      <c r="D15" s="23">
        <v>0</v>
      </c>
      <c r="E15" s="23">
        <v>0</v>
      </c>
      <c r="F15" s="31">
        <f t="shared" si="0"/>
        <v>11</v>
      </c>
      <c r="G15" s="131"/>
    </row>
    <row r="16" spans="1:8" s="158" customFormat="1" ht="23.45" customHeight="1" x14ac:dyDescent="0.55000000000000004">
      <c r="A16" s="154" t="s">
        <v>29</v>
      </c>
      <c r="B16" s="154"/>
      <c r="C16" s="41">
        <f>SUM(C12:C15)</f>
        <v>44</v>
      </c>
      <c r="D16" s="41">
        <f>SUM(D12:D15)</f>
        <v>2</v>
      </c>
      <c r="E16" s="41">
        <f>SUM(E12:E15)</f>
        <v>1</v>
      </c>
      <c r="F16" s="167">
        <f t="shared" si="0"/>
        <v>43</v>
      </c>
      <c r="G16" s="146">
        <f>SUM(G12:G15)</f>
        <v>0</v>
      </c>
    </row>
    <row r="17" spans="1:7" s="5" customFormat="1" ht="22.15" customHeight="1" x14ac:dyDescent="0.55000000000000004">
      <c r="A17" s="48">
        <v>12</v>
      </c>
      <c r="B17" s="83" t="s">
        <v>3</v>
      </c>
      <c r="C17" s="92">
        <v>9</v>
      </c>
      <c r="D17" s="23">
        <v>0</v>
      </c>
      <c r="E17" s="23">
        <v>0</v>
      </c>
      <c r="F17" s="44">
        <f t="shared" si="0"/>
        <v>9</v>
      </c>
      <c r="G17" s="132"/>
    </row>
    <row r="18" spans="1:7" s="5" customFormat="1" ht="22.15" customHeight="1" x14ac:dyDescent="0.55000000000000004">
      <c r="A18" s="49">
        <v>13</v>
      </c>
      <c r="B18" s="85" t="s">
        <v>4</v>
      </c>
      <c r="C18" s="8">
        <v>11</v>
      </c>
      <c r="D18" s="23">
        <v>0</v>
      </c>
      <c r="E18" s="23">
        <v>0</v>
      </c>
      <c r="F18" s="24">
        <f t="shared" si="0"/>
        <v>11</v>
      </c>
      <c r="G18" s="133"/>
    </row>
    <row r="19" spans="1:7" s="5" customFormat="1" ht="22.15" customHeight="1" x14ac:dyDescent="0.55000000000000004">
      <c r="A19" s="49">
        <v>14</v>
      </c>
      <c r="B19" s="85" t="s">
        <v>33</v>
      </c>
      <c r="C19" s="8">
        <v>11</v>
      </c>
      <c r="D19" s="23">
        <v>0</v>
      </c>
      <c r="E19" s="23">
        <v>0</v>
      </c>
      <c r="F19" s="24">
        <f t="shared" si="0"/>
        <v>11</v>
      </c>
      <c r="G19" s="134"/>
    </row>
    <row r="20" spans="1:7" s="5" customFormat="1" ht="22.15" customHeight="1" x14ac:dyDescent="0.55000000000000004">
      <c r="A20" s="50">
        <v>15</v>
      </c>
      <c r="B20" s="93" t="s">
        <v>19</v>
      </c>
      <c r="C20" s="91">
        <v>9</v>
      </c>
      <c r="D20" s="23">
        <v>0</v>
      </c>
      <c r="E20" s="23">
        <v>0</v>
      </c>
      <c r="F20" s="31">
        <f t="shared" si="0"/>
        <v>9</v>
      </c>
      <c r="G20" s="131"/>
    </row>
    <row r="21" spans="1:7" s="158" customFormat="1" ht="23.45" customHeight="1" x14ac:dyDescent="0.55000000000000004">
      <c r="A21" s="154" t="s">
        <v>30</v>
      </c>
      <c r="B21" s="154"/>
      <c r="C21" s="41">
        <f>SUM(C17:C20)</f>
        <v>40</v>
      </c>
      <c r="D21" s="41">
        <f>SUM(D17:D20)</f>
        <v>0</v>
      </c>
      <c r="E21" s="41">
        <f>SUM(E17:E20)</f>
        <v>0</v>
      </c>
      <c r="F21" s="167">
        <f t="shared" si="0"/>
        <v>40</v>
      </c>
      <c r="G21" s="146">
        <f>SUM(G17:G20)</f>
        <v>0</v>
      </c>
    </row>
    <row r="22" spans="1:7" s="5" customFormat="1" ht="22.15" customHeight="1" x14ac:dyDescent="0.55000000000000004">
      <c r="A22" s="53">
        <v>16</v>
      </c>
      <c r="B22" s="94" t="s">
        <v>45</v>
      </c>
      <c r="C22" s="7">
        <v>8</v>
      </c>
      <c r="D22" s="23">
        <v>0</v>
      </c>
      <c r="E22" s="23">
        <v>0</v>
      </c>
      <c r="F22" s="44">
        <f t="shared" si="0"/>
        <v>8</v>
      </c>
      <c r="G22" s="132"/>
    </row>
    <row r="23" spans="1:7" s="5" customFormat="1" ht="22.15" customHeight="1" x14ac:dyDescent="0.55000000000000004">
      <c r="A23" s="49">
        <v>17</v>
      </c>
      <c r="B23" s="94" t="s">
        <v>20</v>
      </c>
      <c r="C23" s="8">
        <v>10</v>
      </c>
      <c r="D23" s="23">
        <v>0</v>
      </c>
      <c r="E23" s="23">
        <v>0</v>
      </c>
      <c r="F23" s="24">
        <f t="shared" si="0"/>
        <v>10</v>
      </c>
      <c r="G23" s="133"/>
    </row>
    <row r="24" spans="1:7" s="5" customFormat="1" ht="22.15" customHeight="1" x14ac:dyDescent="0.55000000000000004">
      <c r="A24" s="49">
        <v>18</v>
      </c>
      <c r="B24" s="94" t="s">
        <v>21</v>
      </c>
      <c r="C24" s="8">
        <v>7</v>
      </c>
      <c r="D24" s="23">
        <v>1</v>
      </c>
      <c r="E24" s="23">
        <v>1</v>
      </c>
      <c r="F24" s="24">
        <f t="shared" si="0"/>
        <v>7</v>
      </c>
      <c r="G24" s="134"/>
    </row>
    <row r="25" spans="1:7" s="5" customFormat="1" ht="22.15" customHeight="1" x14ac:dyDescent="0.55000000000000004">
      <c r="A25" s="49">
        <v>19</v>
      </c>
      <c r="B25" s="94" t="s">
        <v>22</v>
      </c>
      <c r="C25" s="8">
        <v>11</v>
      </c>
      <c r="D25" s="23">
        <v>0</v>
      </c>
      <c r="E25" s="23">
        <v>0</v>
      </c>
      <c r="F25" s="24">
        <f t="shared" si="0"/>
        <v>11</v>
      </c>
      <c r="G25" s="134"/>
    </row>
    <row r="26" spans="1:7" s="5" customFormat="1" ht="22.15" customHeight="1" x14ac:dyDescent="0.55000000000000004">
      <c r="A26" s="49">
        <v>20</v>
      </c>
      <c r="B26" s="94" t="s">
        <v>5</v>
      </c>
      <c r="C26" s="8">
        <v>9</v>
      </c>
      <c r="D26" s="23">
        <v>1</v>
      </c>
      <c r="E26" s="23">
        <v>2</v>
      </c>
      <c r="F26" s="24">
        <f t="shared" si="0"/>
        <v>10</v>
      </c>
      <c r="G26" s="134"/>
    </row>
    <row r="27" spans="1:7" s="5" customFormat="1" ht="22.15" customHeight="1" x14ac:dyDescent="0.55000000000000004">
      <c r="A27" s="49">
        <v>21</v>
      </c>
      <c r="B27" s="94" t="s">
        <v>6</v>
      </c>
      <c r="C27" s="8">
        <v>20</v>
      </c>
      <c r="D27" s="23">
        <v>0</v>
      </c>
      <c r="E27" s="23">
        <v>0</v>
      </c>
      <c r="F27" s="24">
        <f t="shared" si="0"/>
        <v>20</v>
      </c>
      <c r="G27" s="134"/>
    </row>
    <row r="28" spans="1:7" s="5" customFormat="1" ht="22.15" customHeight="1" x14ac:dyDescent="0.55000000000000004">
      <c r="A28" s="49">
        <v>22</v>
      </c>
      <c r="B28" s="94" t="s">
        <v>7</v>
      </c>
      <c r="C28" s="8">
        <v>8</v>
      </c>
      <c r="D28" s="23">
        <v>0</v>
      </c>
      <c r="E28" s="23">
        <v>0</v>
      </c>
      <c r="F28" s="24">
        <f t="shared" si="0"/>
        <v>8</v>
      </c>
      <c r="G28" s="134"/>
    </row>
    <row r="29" spans="1:7" s="5" customFormat="1" ht="22.15" customHeight="1" x14ac:dyDescent="0.55000000000000004">
      <c r="A29" s="49">
        <v>23</v>
      </c>
      <c r="B29" s="94" t="s">
        <v>23</v>
      </c>
      <c r="C29" s="8">
        <v>10</v>
      </c>
      <c r="D29" s="23">
        <v>0</v>
      </c>
      <c r="E29" s="23">
        <v>0</v>
      </c>
      <c r="F29" s="24">
        <f t="shared" si="0"/>
        <v>10</v>
      </c>
      <c r="G29" s="134"/>
    </row>
    <row r="30" spans="1:7" s="5" customFormat="1" ht="22.15" customHeight="1" x14ac:dyDescent="0.55000000000000004">
      <c r="A30" s="49">
        <v>24</v>
      </c>
      <c r="B30" s="94" t="s">
        <v>8</v>
      </c>
      <c r="C30" s="8">
        <v>8</v>
      </c>
      <c r="D30" s="23">
        <v>0</v>
      </c>
      <c r="E30" s="23">
        <v>0</v>
      </c>
      <c r="F30" s="24">
        <f t="shared" si="0"/>
        <v>8</v>
      </c>
      <c r="G30" s="134"/>
    </row>
    <row r="31" spans="1:7" s="5" customFormat="1" ht="22.15" customHeight="1" x14ac:dyDescent="0.55000000000000004">
      <c r="A31" s="49">
        <v>25</v>
      </c>
      <c r="B31" s="94" t="s">
        <v>9</v>
      </c>
      <c r="C31" s="9">
        <v>14</v>
      </c>
      <c r="D31" s="23">
        <v>0</v>
      </c>
      <c r="E31" s="23">
        <v>0</v>
      </c>
      <c r="F31" s="24">
        <f t="shared" si="0"/>
        <v>14</v>
      </c>
      <c r="G31" s="134"/>
    </row>
    <row r="32" spans="1:7" s="5" customFormat="1" ht="22.15" customHeight="1" x14ac:dyDescent="0.55000000000000004">
      <c r="A32" s="49">
        <v>26</v>
      </c>
      <c r="B32" s="94" t="s">
        <v>10</v>
      </c>
      <c r="C32" s="8">
        <v>13</v>
      </c>
      <c r="D32" s="23">
        <v>0</v>
      </c>
      <c r="E32" s="23">
        <v>0</v>
      </c>
      <c r="F32" s="24">
        <f t="shared" si="0"/>
        <v>13</v>
      </c>
      <c r="G32" s="134"/>
    </row>
    <row r="33" spans="1:7" s="5" customFormat="1" ht="22.15" customHeight="1" x14ac:dyDescent="0.55000000000000004">
      <c r="A33" s="49">
        <v>27</v>
      </c>
      <c r="B33" s="94" t="s">
        <v>24</v>
      </c>
      <c r="C33" s="10">
        <v>10</v>
      </c>
      <c r="D33" s="23">
        <v>0</v>
      </c>
      <c r="E33" s="23">
        <v>0</v>
      </c>
      <c r="F33" s="24">
        <f t="shared" si="0"/>
        <v>10</v>
      </c>
      <c r="G33" s="135"/>
    </row>
    <row r="34" spans="1:7" s="5" customFormat="1" ht="22.15" customHeight="1" x14ac:dyDescent="0.55000000000000004">
      <c r="A34" s="49">
        <v>28</v>
      </c>
      <c r="B34" s="94" t="s">
        <v>11</v>
      </c>
      <c r="C34" s="8">
        <v>9</v>
      </c>
      <c r="D34" s="23">
        <v>0</v>
      </c>
      <c r="E34" s="23">
        <v>1</v>
      </c>
      <c r="F34" s="24">
        <f t="shared" si="0"/>
        <v>10</v>
      </c>
      <c r="G34" s="134"/>
    </row>
    <row r="35" spans="1:7" s="5" customFormat="1" ht="22.15" customHeight="1" x14ac:dyDescent="0.55000000000000004">
      <c r="A35" s="49">
        <v>29</v>
      </c>
      <c r="B35" s="94" t="s">
        <v>25</v>
      </c>
      <c r="C35" s="9">
        <v>6</v>
      </c>
      <c r="D35" s="23">
        <v>1</v>
      </c>
      <c r="E35" s="23">
        <v>0</v>
      </c>
      <c r="F35" s="24">
        <f t="shared" si="0"/>
        <v>5</v>
      </c>
      <c r="G35" s="134"/>
    </row>
    <row r="36" spans="1:7" s="5" customFormat="1" ht="22.15" customHeight="1" x14ac:dyDescent="0.55000000000000004">
      <c r="A36" s="49">
        <v>30</v>
      </c>
      <c r="B36" s="94" t="s">
        <v>56</v>
      </c>
      <c r="C36" s="8">
        <v>3</v>
      </c>
      <c r="D36" s="23">
        <v>0</v>
      </c>
      <c r="E36" s="23">
        <v>1</v>
      </c>
      <c r="F36" s="24">
        <f t="shared" si="0"/>
        <v>4</v>
      </c>
      <c r="G36" s="134"/>
    </row>
    <row r="37" spans="1:7" s="4" customFormat="1" ht="22.15" customHeight="1" x14ac:dyDescent="0.5">
      <c r="A37" s="49">
        <v>31</v>
      </c>
      <c r="B37" s="94" t="s">
        <v>65</v>
      </c>
      <c r="C37" s="8">
        <v>0</v>
      </c>
      <c r="D37" s="23">
        <v>0</v>
      </c>
      <c r="E37" s="23">
        <v>0</v>
      </c>
      <c r="F37" s="24">
        <f t="shared" si="0"/>
        <v>0</v>
      </c>
      <c r="G37" s="136"/>
    </row>
    <row r="38" spans="1:7" s="4" customFormat="1" ht="22.15" customHeight="1" x14ac:dyDescent="0.5">
      <c r="A38" s="49">
        <v>32</v>
      </c>
      <c r="B38" s="94" t="s">
        <v>12</v>
      </c>
      <c r="C38" s="11">
        <v>11</v>
      </c>
      <c r="D38" s="23">
        <v>0</v>
      </c>
      <c r="E38" s="23">
        <v>0</v>
      </c>
      <c r="F38" s="24">
        <f t="shared" si="0"/>
        <v>11</v>
      </c>
      <c r="G38" s="137"/>
    </row>
    <row r="39" spans="1:7" s="4" customFormat="1" ht="22.15" customHeight="1" x14ac:dyDescent="0.5">
      <c r="A39" s="49">
        <v>33</v>
      </c>
      <c r="B39" s="94" t="s">
        <v>71</v>
      </c>
      <c r="C39" s="11">
        <v>2</v>
      </c>
      <c r="D39" s="23">
        <v>0</v>
      </c>
      <c r="E39" s="23">
        <v>0</v>
      </c>
      <c r="F39" s="95">
        <f t="shared" si="0"/>
        <v>2</v>
      </c>
      <c r="G39" s="137"/>
    </row>
    <row r="40" spans="1:7" s="162" customFormat="1" ht="23.45" customHeight="1" x14ac:dyDescent="0.5">
      <c r="A40" s="154" t="s">
        <v>31</v>
      </c>
      <c r="B40" s="154"/>
      <c r="C40" s="41">
        <f>SUM(C22:C39)</f>
        <v>159</v>
      </c>
      <c r="D40" s="41">
        <f>SUM(D22:D39)</f>
        <v>3</v>
      </c>
      <c r="E40" s="41">
        <f>SUM(E22:E39)</f>
        <v>5</v>
      </c>
      <c r="F40" s="167">
        <f t="shared" si="0"/>
        <v>161</v>
      </c>
      <c r="G40" s="146">
        <f>SUM(G22:G38)</f>
        <v>0</v>
      </c>
    </row>
    <row r="41" spans="1:7" s="5" customFormat="1" ht="23.45" customHeight="1" x14ac:dyDescent="0.55000000000000004">
      <c r="A41" s="59"/>
      <c r="B41" s="96" t="s">
        <v>48</v>
      </c>
      <c r="C41" s="90">
        <v>1</v>
      </c>
      <c r="D41" s="23">
        <v>0</v>
      </c>
      <c r="E41" s="23">
        <v>0</v>
      </c>
      <c r="F41" s="44">
        <f t="shared" si="0"/>
        <v>1</v>
      </c>
      <c r="G41" s="138"/>
    </row>
    <row r="42" spans="1:7" s="5" customFormat="1" ht="22.15" customHeight="1" x14ac:dyDescent="0.55000000000000004">
      <c r="A42" s="32">
        <v>34</v>
      </c>
      <c r="B42" s="94" t="s">
        <v>49</v>
      </c>
      <c r="C42" s="23">
        <v>5</v>
      </c>
      <c r="D42" s="23">
        <v>0</v>
      </c>
      <c r="E42" s="23">
        <v>0</v>
      </c>
      <c r="F42" s="24">
        <f t="shared" si="0"/>
        <v>5</v>
      </c>
      <c r="G42" s="133"/>
    </row>
    <row r="43" spans="1:7" s="5" customFormat="1" ht="22.15" customHeight="1" x14ac:dyDescent="0.55000000000000004">
      <c r="A43" s="32">
        <v>35</v>
      </c>
      <c r="B43" s="94" t="s">
        <v>54</v>
      </c>
      <c r="C43" s="23">
        <v>1</v>
      </c>
      <c r="D43" s="23">
        <v>0</v>
      </c>
      <c r="E43" s="23">
        <v>0</v>
      </c>
      <c r="F43" s="24">
        <f t="shared" si="0"/>
        <v>1</v>
      </c>
      <c r="G43" s="133"/>
    </row>
    <row r="44" spans="1:7" s="5" customFormat="1" ht="22.15" customHeight="1" x14ac:dyDescent="0.55000000000000004">
      <c r="A44" s="32">
        <v>36</v>
      </c>
      <c r="B44" s="94" t="s">
        <v>59</v>
      </c>
      <c r="C44" s="23">
        <v>1</v>
      </c>
      <c r="D44" s="23">
        <v>0</v>
      </c>
      <c r="E44" s="23">
        <v>0</v>
      </c>
      <c r="F44" s="24">
        <f t="shared" si="0"/>
        <v>1</v>
      </c>
      <c r="G44" s="133"/>
    </row>
    <row r="45" spans="1:7" s="5" customFormat="1" ht="22.15" customHeight="1" x14ac:dyDescent="0.55000000000000004">
      <c r="A45" s="32">
        <v>37</v>
      </c>
      <c r="B45" s="94" t="s">
        <v>46</v>
      </c>
      <c r="C45" s="23">
        <v>4</v>
      </c>
      <c r="D45" s="23">
        <v>0</v>
      </c>
      <c r="E45" s="23">
        <v>0</v>
      </c>
      <c r="F45" s="24">
        <f t="shared" si="0"/>
        <v>4</v>
      </c>
      <c r="G45" s="133"/>
    </row>
    <row r="46" spans="1:7" s="5" customFormat="1" ht="22.15" customHeight="1" x14ac:dyDescent="0.55000000000000004">
      <c r="A46" s="32">
        <v>38</v>
      </c>
      <c r="B46" s="94" t="s">
        <v>72</v>
      </c>
      <c r="C46" s="23">
        <v>0</v>
      </c>
      <c r="D46" s="23">
        <v>0</v>
      </c>
      <c r="E46" s="23">
        <v>0</v>
      </c>
      <c r="F46" s="24">
        <f t="shared" si="0"/>
        <v>0</v>
      </c>
      <c r="G46" s="133"/>
    </row>
    <row r="47" spans="1:7" s="5" customFormat="1" ht="22.15" customHeight="1" x14ac:dyDescent="0.55000000000000004">
      <c r="A47" s="32">
        <v>39</v>
      </c>
      <c r="B47" s="94" t="s">
        <v>73</v>
      </c>
      <c r="C47" s="23">
        <v>3</v>
      </c>
      <c r="D47" s="23">
        <v>1</v>
      </c>
      <c r="E47" s="23">
        <v>0</v>
      </c>
      <c r="F47" s="24">
        <f t="shared" si="0"/>
        <v>2</v>
      </c>
      <c r="G47" s="133"/>
    </row>
    <row r="48" spans="1:7" s="5" customFormat="1" ht="22.15" customHeight="1" x14ac:dyDescent="0.55000000000000004">
      <c r="A48" s="32">
        <v>40</v>
      </c>
      <c r="B48" s="94" t="s">
        <v>57</v>
      </c>
      <c r="C48" s="23">
        <v>2</v>
      </c>
      <c r="D48" s="23">
        <v>0</v>
      </c>
      <c r="E48" s="23">
        <v>0</v>
      </c>
      <c r="F48" s="24">
        <f t="shared" si="0"/>
        <v>2</v>
      </c>
      <c r="G48" s="133"/>
    </row>
    <row r="49" spans="1:7" s="5" customFormat="1" ht="22.15" customHeight="1" x14ac:dyDescent="0.55000000000000004">
      <c r="A49" s="32">
        <v>41</v>
      </c>
      <c r="B49" s="97" t="s">
        <v>47</v>
      </c>
      <c r="C49" s="23">
        <v>6</v>
      </c>
      <c r="D49" s="23">
        <v>0</v>
      </c>
      <c r="E49" s="23">
        <v>0</v>
      </c>
      <c r="F49" s="24">
        <f t="shared" si="0"/>
        <v>6</v>
      </c>
      <c r="G49" s="133"/>
    </row>
    <row r="50" spans="1:7" s="5" customFormat="1" ht="22.15" customHeight="1" x14ac:dyDescent="0.55000000000000004">
      <c r="A50" s="98">
        <v>42</v>
      </c>
      <c r="B50" s="99" t="s">
        <v>58</v>
      </c>
      <c r="C50" s="101">
        <v>1</v>
      </c>
      <c r="D50" s="101">
        <v>1</v>
      </c>
      <c r="E50" s="101">
        <v>0</v>
      </c>
      <c r="F50" s="95">
        <f t="shared" si="0"/>
        <v>0</v>
      </c>
      <c r="G50" s="147"/>
    </row>
    <row r="51" spans="1:7" s="5" customFormat="1" ht="22.15" customHeight="1" x14ac:dyDescent="0.55000000000000004">
      <c r="A51" s="67">
        <v>43</v>
      </c>
      <c r="B51" s="105" t="s">
        <v>50</v>
      </c>
      <c r="C51" s="104">
        <v>5</v>
      </c>
      <c r="D51" s="104">
        <v>0</v>
      </c>
      <c r="E51" s="104">
        <v>0</v>
      </c>
      <c r="F51" s="44">
        <f t="shared" si="0"/>
        <v>5</v>
      </c>
      <c r="G51" s="138"/>
    </row>
    <row r="52" spans="1:7" s="5" customFormat="1" ht="22.15" customHeight="1" x14ac:dyDescent="0.55000000000000004">
      <c r="A52" s="32">
        <v>44</v>
      </c>
      <c r="B52" s="94" t="s">
        <v>52</v>
      </c>
      <c r="C52" s="8">
        <v>1</v>
      </c>
      <c r="D52" s="23">
        <v>0</v>
      </c>
      <c r="E52" s="23">
        <v>0</v>
      </c>
      <c r="F52" s="24">
        <f t="shared" si="0"/>
        <v>1</v>
      </c>
      <c r="G52" s="134"/>
    </row>
    <row r="53" spans="1:7" s="5" customFormat="1" ht="22.15" customHeight="1" x14ac:dyDescent="0.55000000000000004">
      <c r="A53" s="67">
        <v>45</v>
      </c>
      <c r="B53" s="94" t="s">
        <v>96</v>
      </c>
      <c r="C53" s="8">
        <v>1</v>
      </c>
      <c r="D53" s="23">
        <v>0</v>
      </c>
      <c r="E53" s="23">
        <v>0</v>
      </c>
      <c r="F53" s="24">
        <f t="shared" ref="F53" si="1">SUM(C53-D53+E53)</f>
        <v>1</v>
      </c>
      <c r="G53" s="134"/>
    </row>
    <row r="54" spans="1:7" s="5" customFormat="1" ht="22.15" customHeight="1" x14ac:dyDescent="0.55000000000000004">
      <c r="A54" s="32">
        <v>46</v>
      </c>
      <c r="B54" s="94" t="s">
        <v>55</v>
      </c>
      <c r="C54" s="8">
        <v>5</v>
      </c>
      <c r="D54" s="23">
        <v>1</v>
      </c>
      <c r="E54" s="23">
        <v>0</v>
      </c>
      <c r="F54" s="24">
        <f t="shared" si="0"/>
        <v>4</v>
      </c>
      <c r="G54" s="134"/>
    </row>
    <row r="55" spans="1:7" s="5" customFormat="1" ht="22.15" customHeight="1" x14ac:dyDescent="0.55000000000000004">
      <c r="A55" s="98">
        <v>47</v>
      </c>
      <c r="B55" s="99" t="s">
        <v>51</v>
      </c>
      <c r="C55" s="100">
        <v>9</v>
      </c>
      <c r="D55" s="101">
        <v>2</v>
      </c>
      <c r="E55" s="101">
        <v>0</v>
      </c>
      <c r="F55" s="95">
        <f t="shared" si="0"/>
        <v>7</v>
      </c>
      <c r="G55" s="139"/>
    </row>
    <row r="56" spans="1:7" s="5" customFormat="1" ht="23.45" customHeight="1" x14ac:dyDescent="0.55000000000000004">
      <c r="A56" s="102"/>
      <c r="B56" s="103" t="s">
        <v>53</v>
      </c>
      <c r="C56" s="90"/>
      <c r="D56" s="104"/>
      <c r="E56" s="104"/>
      <c r="F56" s="44"/>
      <c r="G56" s="140"/>
    </row>
    <row r="57" spans="1:7" s="5" customFormat="1" ht="22.15" customHeight="1" x14ac:dyDescent="0.55000000000000004">
      <c r="A57" s="67">
        <v>48</v>
      </c>
      <c r="B57" s="105" t="s">
        <v>26</v>
      </c>
      <c r="C57" s="23">
        <v>6</v>
      </c>
      <c r="D57" s="23">
        <v>0</v>
      </c>
      <c r="E57" s="23">
        <v>1</v>
      </c>
      <c r="F57" s="24">
        <f t="shared" si="0"/>
        <v>7</v>
      </c>
      <c r="G57" s="134"/>
    </row>
    <row r="58" spans="1:7" s="5" customFormat="1" ht="22.15" customHeight="1" x14ac:dyDescent="0.55000000000000004">
      <c r="A58" s="20">
        <v>49</v>
      </c>
      <c r="B58" s="94" t="s">
        <v>27</v>
      </c>
      <c r="C58" s="11">
        <v>9</v>
      </c>
      <c r="D58" s="23">
        <v>0</v>
      </c>
      <c r="E58" s="23">
        <v>0</v>
      </c>
      <c r="F58" s="95">
        <f t="shared" si="0"/>
        <v>9</v>
      </c>
      <c r="G58" s="141"/>
    </row>
    <row r="59" spans="1:7" s="158" customFormat="1" ht="23.45" customHeight="1" x14ac:dyDescent="0.55000000000000004">
      <c r="A59" s="154" t="s">
        <v>34</v>
      </c>
      <c r="B59" s="154"/>
      <c r="C59" s="41">
        <f>SUM(C41:C58)</f>
        <v>60</v>
      </c>
      <c r="D59" s="41">
        <f>SUM(D41:D58)</f>
        <v>5</v>
      </c>
      <c r="E59" s="41">
        <f>SUM(E41:E58)</f>
        <v>1</v>
      </c>
      <c r="F59" s="172">
        <f t="shared" si="0"/>
        <v>56</v>
      </c>
      <c r="G59" s="146">
        <f>SUM(G41:G58)</f>
        <v>0</v>
      </c>
    </row>
    <row r="60" spans="1:7" s="5" customFormat="1" ht="22.15" customHeight="1" x14ac:dyDescent="0.55000000000000004">
      <c r="A60" s="67">
        <v>50</v>
      </c>
      <c r="B60" s="94" t="s">
        <v>38</v>
      </c>
      <c r="C60" s="106">
        <v>3</v>
      </c>
      <c r="D60" s="23">
        <v>0</v>
      </c>
      <c r="E60" s="23">
        <v>0</v>
      </c>
      <c r="F60" s="44">
        <f t="shared" si="0"/>
        <v>3</v>
      </c>
      <c r="G60" s="142"/>
    </row>
    <row r="61" spans="1:7" s="5" customFormat="1" ht="22.15" customHeight="1" x14ac:dyDescent="0.55000000000000004">
      <c r="A61" s="32">
        <v>51</v>
      </c>
      <c r="B61" s="94" t="s">
        <v>39</v>
      </c>
      <c r="C61" s="8">
        <v>6</v>
      </c>
      <c r="D61" s="23">
        <v>0</v>
      </c>
      <c r="E61" s="23">
        <v>0</v>
      </c>
      <c r="F61" s="24">
        <f t="shared" si="0"/>
        <v>6</v>
      </c>
      <c r="G61" s="134"/>
    </row>
    <row r="62" spans="1:7" s="5" customFormat="1" ht="22.15" customHeight="1" x14ac:dyDescent="0.55000000000000004">
      <c r="A62" s="67">
        <v>52</v>
      </c>
      <c r="B62" s="94" t="s">
        <v>40</v>
      </c>
      <c r="C62" s="8">
        <v>3</v>
      </c>
      <c r="D62" s="23">
        <v>0</v>
      </c>
      <c r="E62" s="23">
        <v>0</v>
      </c>
      <c r="F62" s="24">
        <f t="shared" si="0"/>
        <v>3</v>
      </c>
      <c r="G62" s="134"/>
    </row>
    <row r="63" spans="1:7" s="5" customFormat="1" ht="22.15" customHeight="1" x14ac:dyDescent="0.55000000000000004">
      <c r="A63" s="32">
        <v>53</v>
      </c>
      <c r="B63" s="94" t="s">
        <v>41</v>
      </c>
      <c r="C63" s="8">
        <v>5</v>
      </c>
      <c r="D63" s="23">
        <v>0</v>
      </c>
      <c r="E63" s="23">
        <v>0</v>
      </c>
      <c r="F63" s="24">
        <f t="shared" si="0"/>
        <v>5</v>
      </c>
      <c r="G63" s="134"/>
    </row>
    <row r="64" spans="1:7" s="5" customFormat="1" ht="22.15" customHeight="1" x14ac:dyDescent="0.55000000000000004">
      <c r="A64" s="67">
        <v>54</v>
      </c>
      <c r="B64" s="97" t="s">
        <v>42</v>
      </c>
      <c r="C64" s="10">
        <v>5</v>
      </c>
      <c r="D64" s="23">
        <v>0</v>
      </c>
      <c r="E64" s="23">
        <v>0</v>
      </c>
      <c r="F64" s="24">
        <f t="shared" si="0"/>
        <v>5</v>
      </c>
      <c r="G64" s="135"/>
    </row>
    <row r="65" spans="1:7" s="5" customFormat="1" ht="22.15" customHeight="1" x14ac:dyDescent="0.55000000000000004">
      <c r="A65" s="32">
        <v>55</v>
      </c>
      <c r="B65" s="107" t="s">
        <v>43</v>
      </c>
      <c r="C65" s="8">
        <v>5</v>
      </c>
      <c r="D65" s="23">
        <v>0</v>
      </c>
      <c r="E65" s="23">
        <v>1</v>
      </c>
      <c r="F65" s="95">
        <f t="shared" si="0"/>
        <v>6</v>
      </c>
      <c r="G65" s="134"/>
    </row>
    <row r="66" spans="1:7" s="171" customFormat="1" x14ac:dyDescent="0.55000000000000004">
      <c r="A66" s="168" t="s">
        <v>36</v>
      </c>
      <c r="B66" s="168"/>
      <c r="C66" s="73">
        <f>SUM(C60:C65)</f>
        <v>27</v>
      </c>
      <c r="D66" s="73">
        <f>SUM(D60:D65)</f>
        <v>0</v>
      </c>
      <c r="E66" s="73">
        <f>SUM(E60:E65)</f>
        <v>1</v>
      </c>
      <c r="F66" s="172">
        <f t="shared" si="0"/>
        <v>28</v>
      </c>
      <c r="G66" s="148">
        <f>SUM(G60:G65)</f>
        <v>0</v>
      </c>
    </row>
    <row r="67" spans="1:7" s="6" customFormat="1" ht="22.15" customHeight="1" x14ac:dyDescent="0.55000000000000004">
      <c r="A67" s="184">
        <v>56</v>
      </c>
      <c r="B67" s="185" t="s">
        <v>61</v>
      </c>
      <c r="C67" s="186">
        <v>1</v>
      </c>
      <c r="D67" s="173">
        <v>0</v>
      </c>
      <c r="E67" s="187">
        <v>0</v>
      </c>
      <c r="F67" s="188">
        <f>SUM(C67-D67+E67)</f>
        <v>1</v>
      </c>
      <c r="G67" s="189"/>
    </row>
    <row r="68" spans="1:7" s="6" customFormat="1" ht="22.15" customHeight="1" x14ac:dyDescent="0.55000000000000004">
      <c r="A68" s="194">
        <v>57</v>
      </c>
      <c r="B68" s="182" t="s">
        <v>90</v>
      </c>
      <c r="C68" s="195">
        <v>2</v>
      </c>
      <c r="D68" s="196">
        <v>1</v>
      </c>
      <c r="E68" s="197">
        <v>1</v>
      </c>
      <c r="F68" s="24">
        <f t="shared" ref="F68:F72" si="2">SUM(C68-D68+E68)</f>
        <v>2</v>
      </c>
      <c r="G68" s="198"/>
    </row>
    <row r="69" spans="1:7" s="6" customFormat="1" ht="22.15" customHeight="1" x14ac:dyDescent="0.55000000000000004">
      <c r="A69" s="194">
        <v>58</v>
      </c>
      <c r="B69" s="182" t="s">
        <v>91</v>
      </c>
      <c r="C69" s="195">
        <v>1</v>
      </c>
      <c r="D69" s="196">
        <v>0</v>
      </c>
      <c r="E69" s="197">
        <v>1</v>
      </c>
      <c r="F69" s="24">
        <f t="shared" si="2"/>
        <v>2</v>
      </c>
      <c r="G69" s="198"/>
    </row>
    <row r="70" spans="1:7" s="6" customFormat="1" ht="22.15" customHeight="1" x14ac:dyDescent="0.55000000000000004">
      <c r="A70" s="194">
        <v>59</v>
      </c>
      <c r="B70" s="182" t="s">
        <v>92</v>
      </c>
      <c r="C70" s="195">
        <v>3</v>
      </c>
      <c r="D70" s="196">
        <v>0</v>
      </c>
      <c r="E70" s="197">
        <v>1</v>
      </c>
      <c r="F70" s="24">
        <f t="shared" si="2"/>
        <v>4</v>
      </c>
      <c r="G70" s="198"/>
    </row>
    <row r="71" spans="1:7" s="6" customFormat="1" ht="22.15" customHeight="1" x14ac:dyDescent="0.55000000000000004">
      <c r="A71" s="194">
        <v>60</v>
      </c>
      <c r="B71" s="182" t="s">
        <v>93</v>
      </c>
      <c r="C71" s="195">
        <v>3</v>
      </c>
      <c r="D71" s="196">
        <v>0</v>
      </c>
      <c r="E71" s="197">
        <v>1</v>
      </c>
      <c r="F71" s="24">
        <f t="shared" si="2"/>
        <v>4</v>
      </c>
      <c r="G71" s="198"/>
    </row>
    <row r="72" spans="1:7" s="6" customFormat="1" ht="22.15" customHeight="1" x14ac:dyDescent="0.55000000000000004">
      <c r="A72" s="190">
        <v>61</v>
      </c>
      <c r="B72" s="183" t="s">
        <v>94</v>
      </c>
      <c r="C72" s="191">
        <v>1</v>
      </c>
      <c r="D72" s="181">
        <v>0</v>
      </c>
      <c r="E72" s="192">
        <v>0</v>
      </c>
      <c r="F72" s="71">
        <f t="shared" si="2"/>
        <v>1</v>
      </c>
      <c r="G72" s="193"/>
    </row>
    <row r="73" spans="1:7" s="171" customFormat="1" x14ac:dyDescent="0.55000000000000004">
      <c r="A73" s="168" t="s">
        <v>62</v>
      </c>
      <c r="B73" s="168"/>
      <c r="C73" s="73">
        <f>SUM(C67:C72)</f>
        <v>11</v>
      </c>
      <c r="D73" s="73">
        <f>SUM(D67:D72)</f>
        <v>1</v>
      </c>
      <c r="E73" s="73">
        <f>SUM(E67:E72)</f>
        <v>4</v>
      </c>
      <c r="F73" s="167">
        <f>SUM(C73-D73+E73)</f>
        <v>14</v>
      </c>
      <c r="G73" s="148">
        <f>SUM(G67)</f>
        <v>0</v>
      </c>
    </row>
    <row r="74" spans="1:7" s="6" customFormat="1" x14ac:dyDescent="0.55000000000000004">
      <c r="A74" s="72" t="s">
        <v>13</v>
      </c>
      <c r="B74" s="72"/>
      <c r="C74" s="108">
        <f>SUM(C73,C66,C59,C40,C21,C16,C11)</f>
        <v>426</v>
      </c>
      <c r="D74" s="108">
        <f>SUM(D73,D66,D59,D40,D21,D16,D11)</f>
        <v>16</v>
      </c>
      <c r="E74" s="108">
        <f>SUM(E73,E66,E59,E40,E21,E16,E11)</f>
        <v>18</v>
      </c>
      <c r="F74" s="42">
        <f>SUM(C74-D74+E74)</f>
        <v>428</v>
      </c>
      <c r="G74" s="143">
        <f>SUM(G73,G66,G59,G40,G21,G16,G11)</f>
        <v>0</v>
      </c>
    </row>
    <row r="75" spans="1:7" ht="12" customHeight="1" x14ac:dyDescent="0.55000000000000004">
      <c r="A75" s="74"/>
      <c r="B75" s="75"/>
      <c r="C75" s="76"/>
      <c r="D75" s="77"/>
      <c r="E75" s="78"/>
    </row>
    <row r="76" spans="1:7" ht="21" customHeight="1" x14ac:dyDescent="0.55000000000000004">
      <c r="A76" s="79" t="s">
        <v>60</v>
      </c>
      <c r="B76" s="80"/>
      <c r="D76" s="77"/>
      <c r="E76" s="78"/>
      <c r="G76" s="180" t="s">
        <v>89</v>
      </c>
    </row>
    <row r="77" spans="1:7" x14ac:dyDescent="0.55000000000000004">
      <c r="A77" s="78"/>
      <c r="B77" s="78"/>
    </row>
    <row r="78" spans="1:7" x14ac:dyDescent="0.55000000000000004">
      <c r="A78" s="78"/>
      <c r="B78" s="78"/>
    </row>
  </sheetData>
  <printOptions horizontalCentered="1" gridLinesSet="0"/>
  <pageMargins left="0.78740157480314965" right="0.94488188976377963" top="0.66" bottom="0.39370078740157483" header="0.39370078740157483" footer="0.19685039370078741"/>
  <pageSetup paperSize="9" scale="65" firstPageNumber="9" orientation="portrait" useFirstPageNumber="1" r:id="rId1"/>
  <headerFooter alignWithMargins="0">
    <oddFooter>&amp;L&amp;7&amp;K00+000&amp;Z&amp;F\&amp;A</oddFooter>
  </headerFooter>
  <rowBreaks count="1" manualBreakCount="1">
    <brk id="50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111">
    <tabColor theme="3" tint="0.59999389629810485"/>
  </sheetPr>
  <dimension ref="A1:G72"/>
  <sheetViews>
    <sheetView showGridLines="0" view="pageBreakPreview" zoomScaleNormal="100" zoomScaleSheetLayoutView="100" workbookViewId="0">
      <selection activeCell="B12" sqref="B12"/>
    </sheetView>
  </sheetViews>
  <sheetFormatPr defaultColWidth="9.140625" defaultRowHeight="24" x14ac:dyDescent="0.55000000000000004"/>
  <cols>
    <col min="1" max="1" width="8.7109375" style="13" customWidth="1"/>
    <col min="2" max="2" width="33.7109375" style="13" customWidth="1"/>
    <col min="3" max="3" width="18.140625" style="14" customWidth="1"/>
    <col min="4" max="4" width="23.85546875" style="15" customWidth="1"/>
    <col min="5" max="5" width="19.140625" style="13" customWidth="1"/>
    <col min="6" max="6" width="18.42578125" style="13" customWidth="1"/>
    <col min="7" max="7" width="16.42578125" style="13" customWidth="1"/>
    <col min="8" max="16384" width="9.140625" style="1"/>
  </cols>
  <sheetData>
    <row r="1" spans="1:7" ht="23.25" customHeight="1" x14ac:dyDescent="0.55000000000000004">
      <c r="A1" s="12" t="s">
        <v>66</v>
      </c>
    </row>
    <row r="2" spans="1:7" ht="9.75" customHeight="1" x14ac:dyDescent="0.55000000000000004">
      <c r="A2" s="12"/>
    </row>
    <row r="3" spans="1:7" s="2" customFormat="1" ht="66" customHeight="1" x14ac:dyDescent="0.5">
      <c r="A3" s="16" t="s">
        <v>0</v>
      </c>
      <c r="B3" s="17" t="s">
        <v>1</v>
      </c>
      <c r="C3" s="122" t="s">
        <v>87</v>
      </c>
      <c r="D3" s="121" t="s">
        <v>86</v>
      </c>
      <c r="E3" s="121" t="s">
        <v>85</v>
      </c>
      <c r="F3" s="19" t="s">
        <v>68</v>
      </c>
      <c r="G3" s="19" t="s">
        <v>67</v>
      </c>
    </row>
    <row r="4" spans="1:7" s="3" customFormat="1" ht="22.15" customHeight="1" x14ac:dyDescent="0.5">
      <c r="A4" s="20">
        <v>1</v>
      </c>
      <c r="B4" s="83" t="s">
        <v>14</v>
      </c>
      <c r="C4" s="84">
        <v>17</v>
      </c>
      <c r="D4" s="23">
        <v>0</v>
      </c>
      <c r="E4" s="23">
        <v>1</v>
      </c>
      <c r="F4" s="24">
        <f t="shared" ref="F4:F67" si="0">SUM(C4-D4+E4)</f>
        <v>18</v>
      </c>
      <c r="G4" s="124"/>
    </row>
    <row r="5" spans="1:7" s="3" customFormat="1" ht="22.15" customHeight="1" x14ac:dyDescent="0.5">
      <c r="A5" s="25">
        <v>2</v>
      </c>
      <c r="B5" s="85" t="s">
        <v>2</v>
      </c>
      <c r="C5" s="86">
        <v>9</v>
      </c>
      <c r="D5" s="23">
        <v>0</v>
      </c>
      <c r="E5" s="23">
        <v>1</v>
      </c>
      <c r="F5" s="24">
        <f t="shared" si="0"/>
        <v>10</v>
      </c>
      <c r="G5" s="125"/>
    </row>
    <row r="6" spans="1:7" s="3" customFormat="1" ht="22.15" customHeight="1" x14ac:dyDescent="0.5">
      <c r="A6" s="87">
        <v>3</v>
      </c>
      <c r="B6" s="85" t="s">
        <v>35</v>
      </c>
      <c r="C6" s="86">
        <v>10</v>
      </c>
      <c r="D6" s="23">
        <v>2</v>
      </c>
      <c r="E6" s="23">
        <v>2</v>
      </c>
      <c r="F6" s="24">
        <f t="shared" si="0"/>
        <v>10</v>
      </c>
      <c r="G6" s="125"/>
    </row>
    <row r="7" spans="1:7" s="3" customFormat="1" ht="22.15" customHeight="1" x14ac:dyDescent="0.5">
      <c r="A7" s="25">
        <v>4</v>
      </c>
      <c r="B7" s="85" t="s">
        <v>15</v>
      </c>
      <c r="C7" s="86">
        <v>21</v>
      </c>
      <c r="D7" s="23">
        <v>0</v>
      </c>
      <c r="E7" s="23">
        <v>0</v>
      </c>
      <c r="F7" s="24">
        <f t="shared" si="0"/>
        <v>21</v>
      </c>
      <c r="G7" s="125"/>
    </row>
    <row r="8" spans="1:7" s="3" customFormat="1" ht="22.15" customHeight="1" x14ac:dyDescent="0.5">
      <c r="A8" s="87">
        <v>5</v>
      </c>
      <c r="B8" s="88" t="s">
        <v>32</v>
      </c>
      <c r="C8" s="86">
        <v>4</v>
      </c>
      <c r="D8" s="23">
        <v>0</v>
      </c>
      <c r="E8" s="23">
        <v>0</v>
      </c>
      <c r="F8" s="24">
        <f t="shared" si="0"/>
        <v>4</v>
      </c>
      <c r="G8" s="126"/>
    </row>
    <row r="9" spans="1:7" s="3" customFormat="1" ht="22.15" customHeight="1" x14ac:dyDescent="0.5">
      <c r="A9" s="32">
        <v>6</v>
      </c>
      <c r="B9" s="89" t="s">
        <v>64</v>
      </c>
      <c r="C9" s="8">
        <v>16</v>
      </c>
      <c r="D9" s="23">
        <v>0</v>
      </c>
      <c r="E9" s="23">
        <v>0</v>
      </c>
      <c r="F9" s="24">
        <f t="shared" si="0"/>
        <v>16</v>
      </c>
      <c r="G9" s="127"/>
    </row>
    <row r="10" spans="1:7" s="3" customFormat="1" ht="22.15" customHeight="1" x14ac:dyDescent="0.5">
      <c r="A10" s="25">
        <v>7</v>
      </c>
      <c r="B10" s="89" t="s">
        <v>37</v>
      </c>
      <c r="C10" s="11">
        <v>5</v>
      </c>
      <c r="D10" s="23">
        <v>1</v>
      </c>
      <c r="E10" s="23">
        <v>0</v>
      </c>
      <c r="F10" s="31">
        <f t="shared" si="0"/>
        <v>4</v>
      </c>
      <c r="G10" s="128"/>
    </row>
    <row r="11" spans="1:7" s="166" customFormat="1" ht="23.45" customHeight="1" x14ac:dyDescent="0.5">
      <c r="A11" s="154" t="s">
        <v>28</v>
      </c>
      <c r="B11" s="163"/>
      <c r="C11" s="41">
        <f>SUM(C4:C10)</f>
        <v>82</v>
      </c>
      <c r="D11" s="41">
        <f>SUM(D4:D10)</f>
        <v>3</v>
      </c>
      <c r="E11" s="41">
        <f>SUM(E4:E10)</f>
        <v>4</v>
      </c>
      <c r="F11" s="167">
        <f t="shared" si="0"/>
        <v>83</v>
      </c>
      <c r="G11" s="146">
        <f>SUM(G4:G10)</f>
        <v>0</v>
      </c>
    </row>
    <row r="12" spans="1:7" s="3" customFormat="1" ht="22.15" customHeight="1" x14ac:dyDescent="0.5">
      <c r="A12" s="43">
        <v>8</v>
      </c>
      <c r="B12" s="83" t="s">
        <v>16</v>
      </c>
      <c r="C12" s="90">
        <v>4</v>
      </c>
      <c r="D12" s="23">
        <v>1</v>
      </c>
      <c r="E12" s="23">
        <v>0</v>
      </c>
      <c r="F12" s="44">
        <f t="shared" si="0"/>
        <v>3</v>
      </c>
      <c r="G12" s="129"/>
    </row>
    <row r="13" spans="1:7" s="4" customFormat="1" ht="22.15" customHeight="1" x14ac:dyDescent="0.5">
      <c r="A13" s="32">
        <v>9</v>
      </c>
      <c r="B13" s="85" t="s">
        <v>44</v>
      </c>
      <c r="C13" s="8">
        <v>16</v>
      </c>
      <c r="D13" s="23">
        <v>1</v>
      </c>
      <c r="E13" s="23">
        <v>0</v>
      </c>
      <c r="F13" s="24">
        <f t="shared" si="0"/>
        <v>15</v>
      </c>
      <c r="G13" s="130"/>
    </row>
    <row r="14" spans="1:7" s="3" customFormat="1" ht="22.15" customHeight="1" x14ac:dyDescent="0.5">
      <c r="A14" s="32">
        <v>10</v>
      </c>
      <c r="B14" s="85" t="s">
        <v>17</v>
      </c>
      <c r="C14" s="8">
        <v>14</v>
      </c>
      <c r="D14" s="23">
        <v>0</v>
      </c>
      <c r="E14" s="23">
        <v>0</v>
      </c>
      <c r="F14" s="24">
        <f t="shared" si="0"/>
        <v>14</v>
      </c>
      <c r="G14" s="127"/>
    </row>
    <row r="15" spans="1:7" s="5" customFormat="1" ht="22.15" customHeight="1" x14ac:dyDescent="0.55000000000000004">
      <c r="A15" s="47">
        <v>11</v>
      </c>
      <c r="B15" s="83" t="s">
        <v>18</v>
      </c>
      <c r="C15" s="91">
        <v>10</v>
      </c>
      <c r="D15" s="23">
        <v>1</v>
      </c>
      <c r="E15" s="23">
        <v>1</v>
      </c>
      <c r="F15" s="31">
        <f t="shared" si="0"/>
        <v>10</v>
      </c>
      <c r="G15" s="131"/>
    </row>
    <row r="16" spans="1:7" s="158" customFormat="1" ht="23.45" customHeight="1" x14ac:dyDescent="0.55000000000000004">
      <c r="A16" s="154" t="s">
        <v>29</v>
      </c>
      <c r="B16" s="154"/>
      <c r="C16" s="41">
        <f>SUM(C12:C15)</f>
        <v>44</v>
      </c>
      <c r="D16" s="41">
        <f>SUM(D12:D15)</f>
        <v>3</v>
      </c>
      <c r="E16" s="41">
        <f>SUM(E12:E15)</f>
        <v>1</v>
      </c>
      <c r="F16" s="167">
        <f t="shared" si="0"/>
        <v>42</v>
      </c>
      <c r="G16" s="146">
        <f>SUM(G12:G15)</f>
        <v>0</v>
      </c>
    </row>
    <row r="17" spans="1:7" s="5" customFormat="1" ht="22.15" customHeight="1" x14ac:dyDescent="0.55000000000000004">
      <c r="A17" s="48">
        <v>12</v>
      </c>
      <c r="B17" s="83" t="s">
        <v>3</v>
      </c>
      <c r="C17" s="92">
        <v>8</v>
      </c>
      <c r="D17" s="23">
        <v>0</v>
      </c>
      <c r="E17" s="23">
        <v>0</v>
      </c>
      <c r="F17" s="44">
        <f t="shared" si="0"/>
        <v>8</v>
      </c>
      <c r="G17" s="132"/>
    </row>
    <row r="18" spans="1:7" s="5" customFormat="1" ht="22.15" customHeight="1" x14ac:dyDescent="0.55000000000000004">
      <c r="A18" s="49">
        <v>13</v>
      </c>
      <c r="B18" s="85" t="s">
        <v>4</v>
      </c>
      <c r="C18" s="8">
        <v>11</v>
      </c>
      <c r="D18" s="23">
        <v>0</v>
      </c>
      <c r="E18" s="23">
        <v>0</v>
      </c>
      <c r="F18" s="24">
        <f t="shared" si="0"/>
        <v>11</v>
      </c>
      <c r="G18" s="133"/>
    </row>
    <row r="19" spans="1:7" s="5" customFormat="1" ht="22.15" customHeight="1" x14ac:dyDescent="0.55000000000000004">
      <c r="A19" s="49">
        <v>14</v>
      </c>
      <c r="B19" s="85" t="s">
        <v>33</v>
      </c>
      <c r="C19" s="8">
        <v>11</v>
      </c>
      <c r="D19" s="23">
        <v>0</v>
      </c>
      <c r="E19" s="23">
        <v>0</v>
      </c>
      <c r="F19" s="24">
        <f t="shared" si="0"/>
        <v>11</v>
      </c>
      <c r="G19" s="134"/>
    </row>
    <row r="20" spans="1:7" s="5" customFormat="1" ht="22.15" customHeight="1" x14ac:dyDescent="0.55000000000000004">
      <c r="A20" s="50">
        <v>15</v>
      </c>
      <c r="B20" s="93" t="s">
        <v>19</v>
      </c>
      <c r="C20" s="91">
        <v>10</v>
      </c>
      <c r="D20" s="23">
        <v>1</v>
      </c>
      <c r="E20" s="23">
        <v>0</v>
      </c>
      <c r="F20" s="31">
        <f t="shared" si="0"/>
        <v>9</v>
      </c>
      <c r="G20" s="131"/>
    </row>
    <row r="21" spans="1:7" s="158" customFormat="1" ht="23.45" customHeight="1" x14ac:dyDescent="0.55000000000000004">
      <c r="A21" s="154" t="s">
        <v>30</v>
      </c>
      <c r="B21" s="154"/>
      <c r="C21" s="41">
        <f>SUM(C17:C20)</f>
        <v>40</v>
      </c>
      <c r="D21" s="41">
        <f>SUM(D17:D20)</f>
        <v>1</v>
      </c>
      <c r="E21" s="41">
        <f>SUM(E17:E20)</f>
        <v>0</v>
      </c>
      <c r="F21" s="167">
        <f t="shared" si="0"/>
        <v>39</v>
      </c>
      <c r="G21" s="146">
        <f>SUM(G17:G20)</f>
        <v>0</v>
      </c>
    </row>
    <row r="22" spans="1:7" s="5" customFormat="1" ht="22.15" customHeight="1" x14ac:dyDescent="0.55000000000000004">
      <c r="A22" s="53">
        <v>16</v>
      </c>
      <c r="B22" s="94" t="s">
        <v>45</v>
      </c>
      <c r="C22" s="7">
        <v>6</v>
      </c>
      <c r="D22" s="23">
        <v>0</v>
      </c>
      <c r="E22" s="23">
        <v>2</v>
      </c>
      <c r="F22" s="44">
        <f t="shared" si="0"/>
        <v>8</v>
      </c>
      <c r="G22" s="132"/>
    </row>
    <row r="23" spans="1:7" s="5" customFormat="1" ht="22.15" customHeight="1" x14ac:dyDescent="0.55000000000000004">
      <c r="A23" s="49">
        <v>17</v>
      </c>
      <c r="B23" s="94" t="s">
        <v>20</v>
      </c>
      <c r="C23" s="8">
        <v>10</v>
      </c>
      <c r="D23" s="23">
        <v>0</v>
      </c>
      <c r="E23" s="23">
        <v>0</v>
      </c>
      <c r="F23" s="24">
        <f t="shared" si="0"/>
        <v>10</v>
      </c>
      <c r="G23" s="133"/>
    </row>
    <row r="24" spans="1:7" s="5" customFormat="1" ht="22.15" customHeight="1" x14ac:dyDescent="0.55000000000000004">
      <c r="A24" s="49">
        <v>18</v>
      </c>
      <c r="B24" s="94" t="s">
        <v>21</v>
      </c>
      <c r="C24" s="8">
        <v>7</v>
      </c>
      <c r="D24" s="23">
        <v>0</v>
      </c>
      <c r="E24" s="23">
        <v>2</v>
      </c>
      <c r="F24" s="24">
        <f t="shared" si="0"/>
        <v>9</v>
      </c>
      <c r="G24" s="134"/>
    </row>
    <row r="25" spans="1:7" s="5" customFormat="1" ht="22.15" customHeight="1" x14ac:dyDescent="0.55000000000000004">
      <c r="A25" s="49">
        <v>19</v>
      </c>
      <c r="B25" s="94" t="s">
        <v>22</v>
      </c>
      <c r="C25" s="8">
        <v>10</v>
      </c>
      <c r="D25" s="23">
        <v>0</v>
      </c>
      <c r="E25" s="23">
        <v>1</v>
      </c>
      <c r="F25" s="24">
        <f t="shared" si="0"/>
        <v>11</v>
      </c>
      <c r="G25" s="134"/>
    </row>
    <row r="26" spans="1:7" s="5" customFormat="1" ht="22.15" customHeight="1" x14ac:dyDescent="0.55000000000000004">
      <c r="A26" s="49">
        <v>20</v>
      </c>
      <c r="B26" s="94" t="s">
        <v>5</v>
      </c>
      <c r="C26" s="8">
        <v>9</v>
      </c>
      <c r="D26" s="23">
        <v>0</v>
      </c>
      <c r="E26" s="23">
        <v>0</v>
      </c>
      <c r="F26" s="24">
        <f t="shared" si="0"/>
        <v>9</v>
      </c>
      <c r="G26" s="134"/>
    </row>
    <row r="27" spans="1:7" s="5" customFormat="1" ht="22.15" customHeight="1" x14ac:dyDescent="0.55000000000000004">
      <c r="A27" s="49">
        <v>21</v>
      </c>
      <c r="B27" s="94" t="s">
        <v>6</v>
      </c>
      <c r="C27" s="8">
        <v>20</v>
      </c>
      <c r="D27" s="23">
        <v>0</v>
      </c>
      <c r="E27" s="23">
        <v>0</v>
      </c>
      <c r="F27" s="24">
        <f t="shared" si="0"/>
        <v>20</v>
      </c>
      <c r="G27" s="134"/>
    </row>
    <row r="28" spans="1:7" s="5" customFormat="1" ht="22.15" customHeight="1" x14ac:dyDescent="0.55000000000000004">
      <c r="A28" s="49">
        <v>22</v>
      </c>
      <c r="B28" s="94" t="s">
        <v>7</v>
      </c>
      <c r="C28" s="8">
        <v>8</v>
      </c>
      <c r="D28" s="23">
        <v>0</v>
      </c>
      <c r="E28" s="23">
        <v>0</v>
      </c>
      <c r="F28" s="24">
        <f t="shared" si="0"/>
        <v>8</v>
      </c>
      <c r="G28" s="134"/>
    </row>
    <row r="29" spans="1:7" s="5" customFormat="1" ht="22.15" customHeight="1" x14ac:dyDescent="0.55000000000000004">
      <c r="A29" s="49">
        <v>23</v>
      </c>
      <c r="B29" s="94" t="s">
        <v>23</v>
      </c>
      <c r="C29" s="8">
        <v>10</v>
      </c>
      <c r="D29" s="23">
        <v>0</v>
      </c>
      <c r="E29" s="23">
        <v>0</v>
      </c>
      <c r="F29" s="24">
        <f t="shared" si="0"/>
        <v>10</v>
      </c>
      <c r="G29" s="134"/>
    </row>
    <row r="30" spans="1:7" s="5" customFormat="1" ht="22.15" customHeight="1" x14ac:dyDescent="0.55000000000000004">
      <c r="A30" s="49">
        <v>24</v>
      </c>
      <c r="B30" s="94" t="s">
        <v>8</v>
      </c>
      <c r="C30" s="8">
        <v>7</v>
      </c>
      <c r="D30" s="23">
        <v>0</v>
      </c>
      <c r="E30" s="23">
        <v>1</v>
      </c>
      <c r="F30" s="24">
        <f t="shared" si="0"/>
        <v>8</v>
      </c>
      <c r="G30" s="134"/>
    </row>
    <row r="31" spans="1:7" s="5" customFormat="1" ht="22.15" customHeight="1" x14ac:dyDescent="0.55000000000000004">
      <c r="A31" s="49">
        <v>25</v>
      </c>
      <c r="B31" s="94" t="s">
        <v>9</v>
      </c>
      <c r="C31" s="9">
        <v>13</v>
      </c>
      <c r="D31" s="23">
        <v>0</v>
      </c>
      <c r="E31" s="23">
        <v>1</v>
      </c>
      <c r="F31" s="24">
        <f t="shared" si="0"/>
        <v>14</v>
      </c>
      <c r="G31" s="134"/>
    </row>
    <row r="32" spans="1:7" s="5" customFormat="1" ht="22.15" customHeight="1" x14ac:dyDescent="0.55000000000000004">
      <c r="A32" s="49">
        <v>26</v>
      </c>
      <c r="B32" s="94" t="s">
        <v>10</v>
      </c>
      <c r="C32" s="8">
        <v>13</v>
      </c>
      <c r="D32" s="23">
        <v>0</v>
      </c>
      <c r="E32" s="23">
        <v>0</v>
      </c>
      <c r="F32" s="24">
        <f t="shared" si="0"/>
        <v>13</v>
      </c>
      <c r="G32" s="134"/>
    </row>
    <row r="33" spans="1:7" s="5" customFormat="1" ht="22.15" customHeight="1" x14ac:dyDescent="0.55000000000000004">
      <c r="A33" s="49">
        <v>27</v>
      </c>
      <c r="B33" s="94" t="s">
        <v>24</v>
      </c>
      <c r="C33" s="10">
        <v>10</v>
      </c>
      <c r="D33" s="23">
        <v>0</v>
      </c>
      <c r="E33" s="23">
        <v>0</v>
      </c>
      <c r="F33" s="24">
        <f t="shared" si="0"/>
        <v>10</v>
      </c>
      <c r="G33" s="135"/>
    </row>
    <row r="34" spans="1:7" s="5" customFormat="1" ht="22.15" customHeight="1" x14ac:dyDescent="0.55000000000000004">
      <c r="A34" s="49">
        <v>28</v>
      </c>
      <c r="B34" s="94" t="s">
        <v>11</v>
      </c>
      <c r="C34" s="8">
        <v>10</v>
      </c>
      <c r="D34" s="23">
        <v>1</v>
      </c>
      <c r="E34" s="23">
        <v>0</v>
      </c>
      <c r="F34" s="24">
        <f t="shared" si="0"/>
        <v>9</v>
      </c>
      <c r="G34" s="134"/>
    </row>
    <row r="35" spans="1:7" s="5" customFormat="1" ht="22.15" customHeight="1" x14ac:dyDescent="0.55000000000000004">
      <c r="A35" s="49">
        <v>29</v>
      </c>
      <c r="B35" s="94" t="s">
        <v>25</v>
      </c>
      <c r="C35" s="9">
        <v>7</v>
      </c>
      <c r="D35" s="23">
        <v>0</v>
      </c>
      <c r="E35" s="23">
        <v>0</v>
      </c>
      <c r="F35" s="24">
        <f t="shared" si="0"/>
        <v>7</v>
      </c>
      <c r="G35" s="134"/>
    </row>
    <row r="36" spans="1:7" s="5" customFormat="1" ht="22.15" customHeight="1" x14ac:dyDescent="0.55000000000000004">
      <c r="A36" s="49">
        <v>30</v>
      </c>
      <c r="B36" s="94" t="s">
        <v>56</v>
      </c>
      <c r="C36" s="8">
        <v>3</v>
      </c>
      <c r="D36" s="23">
        <v>0</v>
      </c>
      <c r="E36" s="23">
        <v>0</v>
      </c>
      <c r="F36" s="24">
        <f t="shared" si="0"/>
        <v>3</v>
      </c>
      <c r="G36" s="134"/>
    </row>
    <row r="37" spans="1:7" s="4" customFormat="1" ht="22.15" customHeight="1" x14ac:dyDescent="0.5">
      <c r="A37" s="49">
        <v>31</v>
      </c>
      <c r="B37" s="94" t="s">
        <v>65</v>
      </c>
      <c r="C37" s="8">
        <v>0</v>
      </c>
      <c r="D37" s="23">
        <v>0</v>
      </c>
      <c r="E37" s="23">
        <v>0</v>
      </c>
      <c r="F37" s="24">
        <f t="shared" si="0"/>
        <v>0</v>
      </c>
      <c r="G37" s="136"/>
    </row>
    <row r="38" spans="1:7" s="4" customFormat="1" ht="22.15" customHeight="1" x14ac:dyDescent="0.5">
      <c r="A38" s="49">
        <v>32</v>
      </c>
      <c r="B38" s="94" t="s">
        <v>12</v>
      </c>
      <c r="C38" s="11">
        <v>8</v>
      </c>
      <c r="D38" s="23">
        <v>0</v>
      </c>
      <c r="E38" s="23">
        <v>3</v>
      </c>
      <c r="F38" s="24">
        <f t="shared" si="0"/>
        <v>11</v>
      </c>
      <c r="G38" s="137"/>
    </row>
    <row r="39" spans="1:7" s="4" customFormat="1" ht="22.15" customHeight="1" x14ac:dyDescent="0.5">
      <c r="A39" s="49">
        <v>33</v>
      </c>
      <c r="B39" s="94" t="s">
        <v>71</v>
      </c>
      <c r="C39" s="11">
        <v>3</v>
      </c>
      <c r="D39" s="23">
        <v>1</v>
      </c>
      <c r="E39" s="23">
        <v>0</v>
      </c>
      <c r="F39" s="95">
        <f t="shared" si="0"/>
        <v>2</v>
      </c>
      <c r="G39" s="137"/>
    </row>
    <row r="40" spans="1:7" s="162" customFormat="1" ht="23.45" customHeight="1" x14ac:dyDescent="0.5">
      <c r="A40" s="154" t="s">
        <v>31</v>
      </c>
      <c r="B40" s="154"/>
      <c r="C40" s="41">
        <f>SUM(C22:C39)</f>
        <v>154</v>
      </c>
      <c r="D40" s="41">
        <f>SUM(D22:D38)</f>
        <v>1</v>
      </c>
      <c r="E40" s="41">
        <f>SUM(E22:E39)</f>
        <v>10</v>
      </c>
      <c r="F40" s="167">
        <f t="shared" si="0"/>
        <v>163</v>
      </c>
      <c r="G40" s="146">
        <f>SUM(G22:G38)</f>
        <v>0</v>
      </c>
    </row>
    <row r="41" spans="1:7" s="5" customFormat="1" ht="23.45" customHeight="1" x14ac:dyDescent="0.55000000000000004">
      <c r="A41" s="59"/>
      <c r="B41" s="96" t="s">
        <v>48</v>
      </c>
      <c r="C41" s="90">
        <v>1</v>
      </c>
      <c r="D41" s="23">
        <v>0</v>
      </c>
      <c r="E41" s="23">
        <v>0</v>
      </c>
      <c r="F41" s="44">
        <f t="shared" si="0"/>
        <v>1</v>
      </c>
      <c r="G41" s="138"/>
    </row>
    <row r="42" spans="1:7" s="5" customFormat="1" ht="22.15" customHeight="1" x14ac:dyDescent="0.55000000000000004">
      <c r="A42" s="32">
        <v>34</v>
      </c>
      <c r="B42" s="94" t="s">
        <v>49</v>
      </c>
      <c r="C42" s="23">
        <v>5</v>
      </c>
      <c r="D42" s="23">
        <v>1</v>
      </c>
      <c r="E42" s="23">
        <v>0</v>
      </c>
      <c r="F42" s="24">
        <f t="shared" si="0"/>
        <v>4</v>
      </c>
      <c r="G42" s="133"/>
    </row>
    <row r="43" spans="1:7" s="5" customFormat="1" ht="22.15" customHeight="1" x14ac:dyDescent="0.55000000000000004">
      <c r="A43" s="32">
        <v>35</v>
      </c>
      <c r="B43" s="94" t="s">
        <v>54</v>
      </c>
      <c r="C43" s="23">
        <v>3</v>
      </c>
      <c r="D43" s="23">
        <v>3</v>
      </c>
      <c r="E43" s="23">
        <v>0</v>
      </c>
      <c r="F43" s="24">
        <f t="shared" si="0"/>
        <v>0</v>
      </c>
      <c r="G43" s="133"/>
    </row>
    <row r="44" spans="1:7" s="5" customFormat="1" ht="22.15" customHeight="1" x14ac:dyDescent="0.55000000000000004">
      <c r="A44" s="32">
        <v>36</v>
      </c>
      <c r="B44" s="94" t="s">
        <v>59</v>
      </c>
      <c r="C44" s="23">
        <v>0</v>
      </c>
      <c r="D44" s="23">
        <v>0</v>
      </c>
      <c r="E44" s="23">
        <v>0</v>
      </c>
      <c r="F44" s="24">
        <f t="shared" si="0"/>
        <v>0</v>
      </c>
      <c r="G44" s="133"/>
    </row>
    <row r="45" spans="1:7" s="5" customFormat="1" ht="22.15" customHeight="1" x14ac:dyDescent="0.55000000000000004">
      <c r="A45" s="32">
        <v>37</v>
      </c>
      <c r="B45" s="94" t="s">
        <v>46</v>
      </c>
      <c r="C45" s="23">
        <v>3</v>
      </c>
      <c r="D45" s="23">
        <v>0</v>
      </c>
      <c r="E45" s="23">
        <v>1</v>
      </c>
      <c r="F45" s="24">
        <f t="shared" si="0"/>
        <v>4</v>
      </c>
      <c r="G45" s="133"/>
    </row>
    <row r="46" spans="1:7" s="5" customFormat="1" ht="22.15" customHeight="1" x14ac:dyDescent="0.55000000000000004">
      <c r="A46" s="32">
        <v>38</v>
      </c>
      <c r="B46" s="94" t="s">
        <v>72</v>
      </c>
      <c r="C46" s="23">
        <v>0</v>
      </c>
      <c r="D46" s="23">
        <v>0</v>
      </c>
      <c r="E46" s="23">
        <v>0</v>
      </c>
      <c r="F46" s="24">
        <f t="shared" si="0"/>
        <v>0</v>
      </c>
      <c r="G46" s="133"/>
    </row>
    <row r="47" spans="1:7" s="5" customFormat="1" ht="22.15" customHeight="1" x14ac:dyDescent="0.55000000000000004">
      <c r="A47" s="32">
        <v>39</v>
      </c>
      <c r="B47" s="94" t="s">
        <v>73</v>
      </c>
      <c r="C47" s="23">
        <v>1</v>
      </c>
      <c r="D47" s="23">
        <v>1</v>
      </c>
      <c r="E47" s="23">
        <v>0</v>
      </c>
      <c r="F47" s="24">
        <f t="shared" si="0"/>
        <v>0</v>
      </c>
      <c r="G47" s="133"/>
    </row>
    <row r="48" spans="1:7" s="5" customFormat="1" ht="22.15" customHeight="1" x14ac:dyDescent="0.55000000000000004">
      <c r="A48" s="32">
        <v>40</v>
      </c>
      <c r="B48" s="94" t="s">
        <v>57</v>
      </c>
      <c r="C48" s="23">
        <v>1</v>
      </c>
      <c r="D48" s="23">
        <v>0</v>
      </c>
      <c r="E48" s="23">
        <v>0</v>
      </c>
      <c r="F48" s="24">
        <f t="shared" si="0"/>
        <v>1</v>
      </c>
      <c r="G48" s="133"/>
    </row>
    <row r="49" spans="1:7" s="5" customFormat="1" ht="22.15" customHeight="1" x14ac:dyDescent="0.55000000000000004">
      <c r="A49" s="32">
        <v>41</v>
      </c>
      <c r="B49" s="97" t="s">
        <v>47</v>
      </c>
      <c r="C49" s="23">
        <v>6</v>
      </c>
      <c r="D49" s="23">
        <v>0</v>
      </c>
      <c r="E49" s="23">
        <v>0</v>
      </c>
      <c r="F49" s="24">
        <f t="shared" si="0"/>
        <v>6</v>
      </c>
      <c r="G49" s="133"/>
    </row>
    <row r="50" spans="1:7" s="5" customFormat="1" ht="22.15" customHeight="1" x14ac:dyDescent="0.55000000000000004">
      <c r="A50" s="98">
        <v>42</v>
      </c>
      <c r="B50" s="99" t="s">
        <v>58</v>
      </c>
      <c r="C50" s="101">
        <v>1</v>
      </c>
      <c r="D50" s="101">
        <v>0</v>
      </c>
      <c r="E50" s="101">
        <v>0</v>
      </c>
      <c r="F50" s="95">
        <f t="shared" si="0"/>
        <v>1</v>
      </c>
      <c r="G50" s="147"/>
    </row>
    <row r="51" spans="1:7" s="5" customFormat="1" ht="22.15" customHeight="1" x14ac:dyDescent="0.55000000000000004">
      <c r="A51" s="67">
        <v>43</v>
      </c>
      <c r="B51" s="105" t="s">
        <v>50</v>
      </c>
      <c r="C51" s="104">
        <v>5</v>
      </c>
      <c r="D51" s="104">
        <v>0</v>
      </c>
      <c r="E51" s="104">
        <v>0</v>
      </c>
      <c r="F51" s="44">
        <f t="shared" si="0"/>
        <v>5</v>
      </c>
      <c r="G51" s="138"/>
    </row>
    <row r="52" spans="1:7" s="5" customFormat="1" ht="22.15" customHeight="1" x14ac:dyDescent="0.55000000000000004">
      <c r="A52" s="32">
        <v>44</v>
      </c>
      <c r="B52" s="94" t="s">
        <v>52</v>
      </c>
      <c r="C52" s="8">
        <v>1</v>
      </c>
      <c r="D52" s="23">
        <v>0</v>
      </c>
      <c r="E52" s="23">
        <v>0</v>
      </c>
      <c r="F52" s="24">
        <f t="shared" si="0"/>
        <v>1</v>
      </c>
      <c r="G52" s="134"/>
    </row>
    <row r="53" spans="1:7" s="5" customFormat="1" ht="22.15" customHeight="1" x14ac:dyDescent="0.55000000000000004">
      <c r="A53" s="32">
        <v>45</v>
      </c>
      <c r="B53" s="94" t="s">
        <v>55</v>
      </c>
      <c r="C53" s="8">
        <v>4</v>
      </c>
      <c r="D53" s="23">
        <v>0</v>
      </c>
      <c r="E53" s="23">
        <v>0</v>
      </c>
      <c r="F53" s="24">
        <f t="shared" si="0"/>
        <v>4</v>
      </c>
      <c r="G53" s="134"/>
    </row>
    <row r="54" spans="1:7" s="5" customFormat="1" ht="22.15" customHeight="1" x14ac:dyDescent="0.55000000000000004">
      <c r="A54" s="98">
        <v>46</v>
      </c>
      <c r="B54" s="99" t="s">
        <v>51</v>
      </c>
      <c r="C54" s="100">
        <v>7</v>
      </c>
      <c r="D54" s="101">
        <v>2</v>
      </c>
      <c r="E54" s="101">
        <v>0</v>
      </c>
      <c r="F54" s="95">
        <f t="shared" si="0"/>
        <v>5</v>
      </c>
      <c r="G54" s="139"/>
    </row>
    <row r="55" spans="1:7" s="5" customFormat="1" ht="23.45" customHeight="1" x14ac:dyDescent="0.55000000000000004">
      <c r="A55" s="102"/>
      <c r="B55" s="103" t="s">
        <v>53</v>
      </c>
      <c r="C55" s="90"/>
      <c r="D55" s="104"/>
      <c r="E55" s="104"/>
      <c r="F55" s="44"/>
      <c r="G55" s="140"/>
    </row>
    <row r="56" spans="1:7" s="5" customFormat="1" ht="22.15" customHeight="1" x14ac:dyDescent="0.55000000000000004">
      <c r="A56" s="67">
        <v>47</v>
      </c>
      <c r="B56" s="105" t="s">
        <v>26</v>
      </c>
      <c r="C56" s="23">
        <v>6</v>
      </c>
      <c r="D56" s="23">
        <v>0</v>
      </c>
      <c r="E56" s="23">
        <v>0</v>
      </c>
      <c r="F56" s="24">
        <f t="shared" si="0"/>
        <v>6</v>
      </c>
      <c r="G56" s="134"/>
    </row>
    <row r="57" spans="1:7" s="5" customFormat="1" ht="22.15" customHeight="1" x14ac:dyDescent="0.55000000000000004">
      <c r="A57" s="20">
        <v>48</v>
      </c>
      <c r="B57" s="94" t="s">
        <v>27</v>
      </c>
      <c r="C57" s="11">
        <v>9</v>
      </c>
      <c r="D57" s="23">
        <v>0</v>
      </c>
      <c r="E57" s="23">
        <v>0</v>
      </c>
      <c r="F57" s="95">
        <f t="shared" si="0"/>
        <v>9</v>
      </c>
      <c r="G57" s="141"/>
    </row>
    <row r="58" spans="1:7" s="158" customFormat="1" ht="23.45" customHeight="1" x14ac:dyDescent="0.55000000000000004">
      <c r="A58" s="154" t="s">
        <v>34</v>
      </c>
      <c r="B58" s="154"/>
      <c r="C58" s="41">
        <f>SUM(C41:C57)</f>
        <v>53</v>
      </c>
      <c r="D58" s="41">
        <f>SUM(D41:D57)</f>
        <v>7</v>
      </c>
      <c r="E58" s="41">
        <f>SUM(E41:E57)</f>
        <v>1</v>
      </c>
      <c r="F58" s="172">
        <f t="shared" si="0"/>
        <v>47</v>
      </c>
      <c r="G58" s="146">
        <f>SUM(G41:G57)</f>
        <v>0</v>
      </c>
    </row>
    <row r="59" spans="1:7" s="5" customFormat="1" ht="22.15" customHeight="1" x14ac:dyDescent="0.55000000000000004">
      <c r="A59" s="67">
        <v>49</v>
      </c>
      <c r="B59" s="94" t="s">
        <v>38</v>
      </c>
      <c r="C59" s="106">
        <v>3</v>
      </c>
      <c r="D59" s="23">
        <v>0</v>
      </c>
      <c r="E59" s="23">
        <v>0</v>
      </c>
      <c r="F59" s="44">
        <f t="shared" si="0"/>
        <v>3</v>
      </c>
      <c r="G59" s="142"/>
    </row>
    <row r="60" spans="1:7" s="5" customFormat="1" ht="22.15" customHeight="1" x14ac:dyDescent="0.55000000000000004">
      <c r="A60" s="32">
        <v>50</v>
      </c>
      <c r="B60" s="94" t="s">
        <v>39</v>
      </c>
      <c r="C60" s="8">
        <v>7</v>
      </c>
      <c r="D60" s="23">
        <v>0</v>
      </c>
      <c r="E60" s="23">
        <v>0</v>
      </c>
      <c r="F60" s="24">
        <f t="shared" si="0"/>
        <v>7</v>
      </c>
      <c r="G60" s="134"/>
    </row>
    <row r="61" spans="1:7" s="5" customFormat="1" ht="22.15" customHeight="1" x14ac:dyDescent="0.55000000000000004">
      <c r="A61" s="67">
        <v>51</v>
      </c>
      <c r="B61" s="94" t="s">
        <v>40</v>
      </c>
      <c r="C61" s="8">
        <v>3</v>
      </c>
      <c r="D61" s="23">
        <v>0</v>
      </c>
      <c r="E61" s="23">
        <v>0</v>
      </c>
      <c r="F61" s="24">
        <f t="shared" si="0"/>
        <v>3</v>
      </c>
      <c r="G61" s="134"/>
    </row>
    <row r="62" spans="1:7" s="5" customFormat="1" ht="22.15" customHeight="1" x14ac:dyDescent="0.55000000000000004">
      <c r="A62" s="32">
        <v>52</v>
      </c>
      <c r="B62" s="94" t="s">
        <v>41</v>
      </c>
      <c r="C62" s="8">
        <v>5</v>
      </c>
      <c r="D62" s="23">
        <v>0</v>
      </c>
      <c r="E62" s="23">
        <v>0</v>
      </c>
      <c r="F62" s="24">
        <f t="shared" si="0"/>
        <v>5</v>
      </c>
      <c r="G62" s="134"/>
    </row>
    <row r="63" spans="1:7" s="5" customFormat="1" ht="22.15" customHeight="1" x14ac:dyDescent="0.55000000000000004">
      <c r="A63" s="67">
        <v>53</v>
      </c>
      <c r="B63" s="97" t="s">
        <v>42</v>
      </c>
      <c r="C63" s="10">
        <v>4</v>
      </c>
      <c r="D63" s="23">
        <v>0</v>
      </c>
      <c r="E63" s="23">
        <v>0</v>
      </c>
      <c r="F63" s="24">
        <f t="shared" si="0"/>
        <v>4</v>
      </c>
      <c r="G63" s="135"/>
    </row>
    <row r="64" spans="1:7" s="5" customFormat="1" ht="22.15" customHeight="1" x14ac:dyDescent="0.55000000000000004">
      <c r="A64" s="32">
        <v>54</v>
      </c>
      <c r="B64" s="107" t="s">
        <v>43</v>
      </c>
      <c r="C64" s="8">
        <v>5</v>
      </c>
      <c r="D64" s="23">
        <v>0</v>
      </c>
      <c r="E64" s="23">
        <v>0</v>
      </c>
      <c r="F64" s="95">
        <f t="shared" si="0"/>
        <v>5</v>
      </c>
      <c r="G64" s="134"/>
    </row>
    <row r="65" spans="1:7" s="171" customFormat="1" x14ac:dyDescent="0.55000000000000004">
      <c r="A65" s="168" t="s">
        <v>36</v>
      </c>
      <c r="B65" s="168"/>
      <c r="C65" s="73">
        <f>SUM(C59:C64)</f>
        <v>27</v>
      </c>
      <c r="D65" s="73">
        <f>SUM(D59:D64)</f>
        <v>0</v>
      </c>
      <c r="E65" s="73">
        <f>SUM(E59:E64)</f>
        <v>0</v>
      </c>
      <c r="F65" s="172">
        <f t="shared" si="0"/>
        <v>27</v>
      </c>
      <c r="G65" s="148">
        <f>SUM(G59:G64)</f>
        <v>0</v>
      </c>
    </row>
    <row r="66" spans="1:7" s="6" customFormat="1" ht="22.15" customHeight="1" x14ac:dyDescent="0.55000000000000004">
      <c r="A66" s="68">
        <v>55</v>
      </c>
      <c r="B66" s="69" t="s">
        <v>61</v>
      </c>
      <c r="C66" s="70">
        <v>5</v>
      </c>
      <c r="D66" s="56">
        <v>1</v>
      </c>
      <c r="E66" s="109">
        <v>7</v>
      </c>
      <c r="F66" s="42">
        <f t="shared" si="0"/>
        <v>11</v>
      </c>
      <c r="G66" s="144"/>
    </row>
    <row r="67" spans="1:7" s="171" customFormat="1" x14ac:dyDescent="0.55000000000000004">
      <c r="A67" s="168" t="s">
        <v>62</v>
      </c>
      <c r="B67" s="168"/>
      <c r="C67" s="73">
        <f>SUM(C66)</f>
        <v>5</v>
      </c>
      <c r="D67" s="73">
        <f>SUM(D66)</f>
        <v>1</v>
      </c>
      <c r="E67" s="73">
        <f>SUM(E66)</f>
        <v>7</v>
      </c>
      <c r="F67" s="167">
        <f t="shared" si="0"/>
        <v>11</v>
      </c>
      <c r="G67" s="148">
        <f>SUM(G66)</f>
        <v>0</v>
      </c>
    </row>
    <row r="68" spans="1:7" s="6" customFormat="1" x14ac:dyDescent="0.55000000000000004">
      <c r="A68" s="72" t="s">
        <v>13</v>
      </c>
      <c r="B68" s="72"/>
      <c r="C68" s="108">
        <f>SUM(C67,C65,C58,C40,C21,C16,C11)</f>
        <v>405</v>
      </c>
      <c r="D68" s="108">
        <f>SUM(D67,D65,D58,D40,D21,D16,D11)</f>
        <v>16</v>
      </c>
      <c r="E68" s="108">
        <f>SUM(E67,E65,E58,E40,E21,E16,E11)</f>
        <v>23</v>
      </c>
      <c r="F68" s="42">
        <f>SUM(C68-D68+E68)</f>
        <v>412</v>
      </c>
      <c r="G68" s="143">
        <f>SUM(G67,G65,G58,G40,G21,G16,G11)</f>
        <v>0</v>
      </c>
    </row>
    <row r="69" spans="1:7" ht="12" customHeight="1" x14ac:dyDescent="0.55000000000000004">
      <c r="A69" s="74"/>
      <c r="B69" s="75"/>
      <c r="C69" s="76"/>
      <c r="D69" s="77"/>
      <c r="E69" s="78"/>
    </row>
    <row r="70" spans="1:7" ht="21" customHeight="1" x14ac:dyDescent="0.55000000000000004">
      <c r="A70" s="79" t="s">
        <v>60</v>
      </c>
      <c r="B70" s="80"/>
      <c r="D70" s="77"/>
      <c r="E70" s="78"/>
      <c r="G70" s="81" t="s">
        <v>63</v>
      </c>
    </row>
    <row r="71" spans="1:7" x14ac:dyDescent="0.55000000000000004">
      <c r="A71" s="78"/>
      <c r="B71" s="78"/>
    </row>
    <row r="72" spans="1:7" x14ac:dyDescent="0.55000000000000004">
      <c r="A72" s="78"/>
      <c r="B72" s="78"/>
    </row>
  </sheetData>
  <phoneticPr fontId="3" type="noConversion"/>
  <printOptions horizontalCentered="1" gridLinesSet="0"/>
  <pageMargins left="0.78740157480314965" right="0.94488188976377963" top="0.66" bottom="0.39370078740157483" header="0.39370078740157483" footer="0.19685039370078741"/>
  <pageSetup paperSize="9" scale="65" firstPageNumber="9" orientation="portrait" useFirstPageNumber="1" r:id="rId1"/>
  <headerFooter alignWithMargins="0">
    <oddFooter>&amp;L&amp;7&amp;K00+000&amp;Z&amp;F\&amp;A</oddFooter>
  </headerFooter>
  <rowBreaks count="1" manualBreakCount="1">
    <brk id="50" max="16383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6"/>
  <sheetViews>
    <sheetView showGridLines="0" view="pageBreakPreview" topLeftCell="A44" zoomScaleNormal="100" zoomScaleSheetLayoutView="100" workbookViewId="0">
      <selection activeCell="D55" sqref="D55"/>
    </sheetView>
  </sheetViews>
  <sheetFormatPr defaultColWidth="9.140625" defaultRowHeight="24" x14ac:dyDescent="0.55000000000000004"/>
  <cols>
    <col min="1" max="1" width="8.7109375" style="13" customWidth="1"/>
    <col min="2" max="2" width="33.7109375" style="13" customWidth="1"/>
    <col min="3" max="3" width="19.140625" style="14" customWidth="1"/>
    <col min="4" max="4" width="24.85546875" style="15" bestFit="1" customWidth="1"/>
    <col min="5" max="5" width="19.85546875" style="13" bestFit="1" customWidth="1"/>
    <col min="6" max="6" width="19.5703125" style="13" bestFit="1" customWidth="1"/>
    <col min="7" max="7" width="14" style="13" customWidth="1"/>
    <col min="8" max="16384" width="9.140625" style="1"/>
  </cols>
  <sheetData>
    <row r="1" spans="1:7" ht="23.25" customHeight="1" x14ac:dyDescent="0.55000000000000004">
      <c r="A1" s="12" t="s">
        <v>70</v>
      </c>
    </row>
    <row r="2" spans="1:7" ht="9.75" customHeight="1" x14ac:dyDescent="0.55000000000000004">
      <c r="A2" s="12"/>
    </row>
    <row r="3" spans="1:7" s="2" customFormat="1" ht="66" customHeight="1" x14ac:dyDescent="0.5">
      <c r="A3" s="16" t="s">
        <v>0</v>
      </c>
      <c r="B3" s="17" t="s">
        <v>1</v>
      </c>
      <c r="C3" s="122" t="s">
        <v>87</v>
      </c>
      <c r="D3" s="121" t="s">
        <v>86</v>
      </c>
      <c r="E3" s="121" t="s">
        <v>85</v>
      </c>
      <c r="F3" s="19" t="s">
        <v>68</v>
      </c>
      <c r="G3" s="19" t="s">
        <v>67</v>
      </c>
    </row>
    <row r="4" spans="1:7" s="3" customFormat="1" ht="22.15" customHeight="1" x14ac:dyDescent="0.5">
      <c r="A4" s="20">
        <v>1</v>
      </c>
      <c r="B4" s="21" t="s">
        <v>14</v>
      </c>
      <c r="C4" s="22">
        <v>12</v>
      </c>
      <c r="D4" s="23">
        <v>0</v>
      </c>
      <c r="E4" s="23">
        <v>0</v>
      </c>
      <c r="F4" s="24">
        <f>SUM(C4-D4+E4)</f>
        <v>12</v>
      </c>
      <c r="G4" s="124"/>
    </row>
    <row r="5" spans="1:7" s="3" customFormat="1" ht="22.15" customHeight="1" x14ac:dyDescent="0.5">
      <c r="A5" s="25">
        <v>2</v>
      </c>
      <c r="B5" s="26" t="s">
        <v>2</v>
      </c>
      <c r="C5" s="27">
        <v>10</v>
      </c>
      <c r="D5" s="23">
        <v>1</v>
      </c>
      <c r="E5" s="23">
        <v>0</v>
      </c>
      <c r="F5" s="24">
        <f t="shared" ref="F5:F71" si="0">SUM(C5-D5+E5)</f>
        <v>9</v>
      </c>
      <c r="G5" s="125"/>
    </row>
    <row r="6" spans="1:7" s="3" customFormat="1" ht="22.15" customHeight="1" x14ac:dyDescent="0.5">
      <c r="A6" s="20">
        <v>3</v>
      </c>
      <c r="B6" s="26" t="s">
        <v>35</v>
      </c>
      <c r="C6" s="27">
        <v>10</v>
      </c>
      <c r="D6" s="23">
        <v>0</v>
      </c>
      <c r="E6" s="23">
        <v>0</v>
      </c>
      <c r="F6" s="24">
        <f t="shared" si="0"/>
        <v>10</v>
      </c>
      <c r="G6" s="125"/>
    </row>
    <row r="7" spans="1:7" s="3" customFormat="1" ht="22.15" customHeight="1" x14ac:dyDescent="0.5">
      <c r="A7" s="25">
        <v>4</v>
      </c>
      <c r="B7" s="26" t="s">
        <v>15</v>
      </c>
      <c r="C7" s="27">
        <v>20</v>
      </c>
      <c r="D7" s="23">
        <v>0</v>
      </c>
      <c r="E7" s="23">
        <v>0</v>
      </c>
      <c r="F7" s="24">
        <f t="shared" si="0"/>
        <v>20</v>
      </c>
      <c r="G7" s="125"/>
    </row>
    <row r="8" spans="1:7" s="3" customFormat="1" ht="22.15" customHeight="1" x14ac:dyDescent="0.5">
      <c r="A8" s="20">
        <v>5</v>
      </c>
      <c r="B8" s="28" t="s">
        <v>32</v>
      </c>
      <c r="C8" s="29">
        <v>4</v>
      </c>
      <c r="D8" s="30">
        <v>0</v>
      </c>
      <c r="E8" s="30">
        <v>0</v>
      </c>
      <c r="F8" s="31">
        <f t="shared" si="0"/>
        <v>4</v>
      </c>
      <c r="G8" s="145"/>
    </row>
    <row r="9" spans="1:7" s="3" customFormat="1" ht="22.15" customHeight="1" x14ac:dyDescent="0.5">
      <c r="A9" s="32">
        <v>6</v>
      </c>
      <c r="B9" s="33" t="s">
        <v>76</v>
      </c>
      <c r="C9" s="34"/>
      <c r="D9" s="23"/>
      <c r="E9" s="23"/>
      <c r="F9" s="24"/>
      <c r="G9" s="126"/>
    </row>
    <row r="10" spans="1:7" s="3" customFormat="1" ht="22.15" customHeight="1" x14ac:dyDescent="0.5">
      <c r="A10" s="25"/>
      <c r="B10" s="35" t="s">
        <v>78</v>
      </c>
      <c r="C10" s="36">
        <v>4</v>
      </c>
      <c r="D10" s="23">
        <v>0</v>
      </c>
      <c r="E10" s="23">
        <v>0</v>
      </c>
      <c r="F10" s="24">
        <f t="shared" si="0"/>
        <v>4</v>
      </c>
      <c r="G10" s="127"/>
    </row>
    <row r="11" spans="1:7" s="3" customFormat="1" ht="22.15" customHeight="1" x14ac:dyDescent="0.5">
      <c r="A11" s="20"/>
      <c r="B11" s="33" t="s">
        <v>77</v>
      </c>
      <c r="C11" s="34">
        <v>6</v>
      </c>
      <c r="D11" s="23">
        <v>0</v>
      </c>
      <c r="E11" s="23">
        <v>0</v>
      </c>
      <c r="F11" s="24">
        <f t="shared" si="0"/>
        <v>6</v>
      </c>
      <c r="G11" s="128"/>
    </row>
    <row r="12" spans="1:7" s="3" customFormat="1" ht="22.15" customHeight="1" x14ac:dyDescent="0.5">
      <c r="A12" s="25"/>
      <c r="B12" s="37" t="s">
        <v>79</v>
      </c>
      <c r="C12" s="27">
        <v>5</v>
      </c>
      <c r="D12" s="23">
        <v>0</v>
      </c>
      <c r="E12" s="23">
        <v>0</v>
      </c>
      <c r="F12" s="24">
        <f t="shared" si="0"/>
        <v>5</v>
      </c>
      <c r="G12" s="128"/>
    </row>
    <row r="13" spans="1:7" s="3" customFormat="1" ht="22.15" customHeight="1" x14ac:dyDescent="0.5">
      <c r="A13" s="20"/>
      <c r="B13" s="38" t="s">
        <v>80</v>
      </c>
      <c r="C13" s="39">
        <v>3</v>
      </c>
      <c r="D13" s="23">
        <v>0</v>
      </c>
      <c r="E13" s="23">
        <v>0</v>
      </c>
      <c r="F13" s="24">
        <f t="shared" si="0"/>
        <v>3</v>
      </c>
      <c r="G13" s="128"/>
    </row>
    <row r="14" spans="1:7" s="3" customFormat="1" ht="22.15" customHeight="1" x14ac:dyDescent="0.5">
      <c r="A14" s="25"/>
      <c r="B14" s="38" t="s">
        <v>81</v>
      </c>
      <c r="C14" s="39">
        <v>1</v>
      </c>
      <c r="D14" s="23">
        <v>0</v>
      </c>
      <c r="E14" s="23">
        <v>0</v>
      </c>
      <c r="F14" s="24">
        <f t="shared" si="0"/>
        <v>1</v>
      </c>
      <c r="G14" s="128"/>
    </row>
    <row r="15" spans="1:7" s="3" customFormat="1" ht="22.15" customHeight="1" x14ac:dyDescent="0.5">
      <c r="A15" s="20"/>
      <c r="B15" s="38" t="s">
        <v>82</v>
      </c>
      <c r="C15" s="39">
        <v>3</v>
      </c>
      <c r="D15" s="23">
        <v>0</v>
      </c>
      <c r="E15" s="23">
        <v>0</v>
      </c>
      <c r="F15" s="24">
        <f t="shared" si="0"/>
        <v>3</v>
      </c>
      <c r="G15" s="128"/>
    </row>
    <row r="16" spans="1:7" s="3" customFormat="1" ht="22.15" customHeight="1" x14ac:dyDescent="0.5">
      <c r="A16" s="25">
        <v>7</v>
      </c>
      <c r="B16" s="33" t="s">
        <v>37</v>
      </c>
      <c r="C16" s="34">
        <v>4</v>
      </c>
      <c r="D16" s="23">
        <v>0</v>
      </c>
      <c r="E16" s="40">
        <v>1</v>
      </c>
      <c r="F16" s="31">
        <f t="shared" si="0"/>
        <v>5</v>
      </c>
      <c r="G16" s="128"/>
    </row>
    <row r="17" spans="1:7" s="166" customFormat="1" ht="23.45" customHeight="1" x14ac:dyDescent="0.5">
      <c r="A17" s="154" t="s">
        <v>28</v>
      </c>
      <c r="B17" s="163"/>
      <c r="C17" s="41">
        <f>SUM(C4:C16)</f>
        <v>82</v>
      </c>
      <c r="D17" s="41">
        <f>SUM(D4:D16)</f>
        <v>1</v>
      </c>
      <c r="E17" s="41">
        <f>SUM(E4:E16)</f>
        <v>1</v>
      </c>
      <c r="F17" s="167">
        <f>SUM(C17-D17+E17)</f>
        <v>82</v>
      </c>
      <c r="G17" s="146">
        <f>SUM(G4:G16)</f>
        <v>0</v>
      </c>
    </row>
    <row r="18" spans="1:7" s="3" customFormat="1" ht="22.15" customHeight="1" x14ac:dyDescent="0.5">
      <c r="A18" s="43">
        <v>8</v>
      </c>
      <c r="B18" s="21" t="s">
        <v>16</v>
      </c>
      <c r="C18" s="39">
        <v>4</v>
      </c>
      <c r="D18" s="23">
        <v>0</v>
      </c>
      <c r="E18" s="23">
        <v>0</v>
      </c>
      <c r="F18" s="44">
        <f t="shared" si="0"/>
        <v>4</v>
      </c>
      <c r="G18" s="129"/>
    </row>
    <row r="19" spans="1:7" s="4" customFormat="1" ht="22.15" customHeight="1" x14ac:dyDescent="0.5">
      <c r="A19" s="32">
        <v>9</v>
      </c>
      <c r="B19" s="26" t="s">
        <v>44</v>
      </c>
      <c r="C19" s="39">
        <v>17</v>
      </c>
      <c r="D19" s="23">
        <v>0</v>
      </c>
      <c r="E19" s="45">
        <v>1</v>
      </c>
      <c r="F19" s="24">
        <f t="shared" si="0"/>
        <v>18</v>
      </c>
      <c r="G19" s="130"/>
    </row>
    <row r="20" spans="1:7" s="3" customFormat="1" ht="22.15" customHeight="1" x14ac:dyDescent="0.5">
      <c r="A20" s="32">
        <v>10</v>
      </c>
      <c r="B20" s="26" t="s">
        <v>17</v>
      </c>
      <c r="C20" s="39">
        <v>14</v>
      </c>
      <c r="D20" s="23">
        <v>1</v>
      </c>
      <c r="E20" s="46">
        <v>1</v>
      </c>
      <c r="F20" s="24">
        <f t="shared" si="0"/>
        <v>14</v>
      </c>
      <c r="G20" s="127"/>
    </row>
    <row r="21" spans="1:7" s="5" customFormat="1" ht="22.15" customHeight="1" x14ac:dyDescent="0.55000000000000004">
      <c r="A21" s="47">
        <v>11</v>
      </c>
      <c r="B21" s="21" t="s">
        <v>18</v>
      </c>
      <c r="C21" s="34">
        <v>10</v>
      </c>
      <c r="D21" s="23">
        <v>0</v>
      </c>
      <c r="E21" s="23">
        <v>0</v>
      </c>
      <c r="F21" s="31">
        <f t="shared" si="0"/>
        <v>10</v>
      </c>
      <c r="G21" s="131"/>
    </row>
    <row r="22" spans="1:7" s="158" customFormat="1" ht="23.45" customHeight="1" x14ac:dyDescent="0.55000000000000004">
      <c r="A22" s="154" t="s">
        <v>29</v>
      </c>
      <c r="B22" s="154"/>
      <c r="C22" s="41">
        <f>SUM(C18:C21)</f>
        <v>45</v>
      </c>
      <c r="D22" s="41">
        <f>SUM(D18:D21)</f>
        <v>1</v>
      </c>
      <c r="E22" s="41">
        <f>SUM(E18:E21)</f>
        <v>2</v>
      </c>
      <c r="F22" s="167">
        <f t="shared" si="0"/>
        <v>46</v>
      </c>
      <c r="G22" s="146">
        <f>SUM(G18:G21)</f>
        <v>0</v>
      </c>
    </row>
    <row r="23" spans="1:7" s="5" customFormat="1" ht="22.15" customHeight="1" x14ac:dyDescent="0.55000000000000004">
      <c r="A23" s="48">
        <v>12</v>
      </c>
      <c r="B23" s="21" t="s">
        <v>3</v>
      </c>
      <c r="C23" s="22">
        <v>9</v>
      </c>
      <c r="D23" s="23">
        <v>1</v>
      </c>
      <c r="E23" s="23">
        <v>0</v>
      </c>
      <c r="F23" s="44">
        <f t="shared" si="0"/>
        <v>8</v>
      </c>
      <c r="G23" s="132"/>
    </row>
    <row r="24" spans="1:7" s="5" customFormat="1" ht="22.15" customHeight="1" x14ac:dyDescent="0.55000000000000004">
      <c r="A24" s="49">
        <v>13</v>
      </c>
      <c r="B24" s="26" t="s">
        <v>4</v>
      </c>
      <c r="C24" s="27">
        <v>11</v>
      </c>
      <c r="D24" s="23">
        <v>0</v>
      </c>
      <c r="E24" s="23">
        <v>0</v>
      </c>
      <c r="F24" s="24">
        <f t="shared" si="0"/>
        <v>11</v>
      </c>
      <c r="G24" s="133"/>
    </row>
    <row r="25" spans="1:7" s="5" customFormat="1" ht="22.15" customHeight="1" x14ac:dyDescent="0.55000000000000004">
      <c r="A25" s="49">
        <v>14</v>
      </c>
      <c r="B25" s="26" t="s">
        <v>33</v>
      </c>
      <c r="C25" s="27">
        <v>11</v>
      </c>
      <c r="D25" s="23">
        <v>0</v>
      </c>
      <c r="E25" s="23">
        <v>0</v>
      </c>
      <c r="F25" s="24">
        <f t="shared" si="0"/>
        <v>11</v>
      </c>
      <c r="G25" s="134"/>
    </row>
    <row r="26" spans="1:7" s="5" customFormat="1" ht="22.15" customHeight="1" x14ac:dyDescent="0.55000000000000004">
      <c r="A26" s="50">
        <v>15</v>
      </c>
      <c r="B26" s="51" t="s">
        <v>19</v>
      </c>
      <c r="C26" s="52">
        <v>9</v>
      </c>
      <c r="D26" s="23">
        <v>0</v>
      </c>
      <c r="E26" s="23">
        <v>1</v>
      </c>
      <c r="F26" s="31">
        <f t="shared" si="0"/>
        <v>10</v>
      </c>
      <c r="G26" s="131"/>
    </row>
    <row r="27" spans="1:7" s="158" customFormat="1" ht="23.45" customHeight="1" x14ac:dyDescent="0.55000000000000004">
      <c r="A27" s="154" t="s">
        <v>30</v>
      </c>
      <c r="B27" s="154"/>
      <c r="C27" s="41">
        <f>SUM(C23:C26)</f>
        <v>40</v>
      </c>
      <c r="D27" s="41">
        <f>SUM(D23:D26)</f>
        <v>1</v>
      </c>
      <c r="E27" s="41">
        <f>SUM(E23:E26)</f>
        <v>1</v>
      </c>
      <c r="F27" s="167">
        <f t="shared" si="0"/>
        <v>40</v>
      </c>
      <c r="G27" s="146">
        <f>SUM(G23:G26)</f>
        <v>0</v>
      </c>
    </row>
    <row r="28" spans="1:7" s="5" customFormat="1" ht="22.15" customHeight="1" x14ac:dyDescent="0.55000000000000004">
      <c r="A28" s="53">
        <v>16</v>
      </c>
      <c r="B28" s="54" t="s">
        <v>45</v>
      </c>
      <c r="C28" s="22">
        <v>6</v>
      </c>
      <c r="D28" s="23">
        <v>0</v>
      </c>
      <c r="E28" s="55">
        <v>2</v>
      </c>
      <c r="F28" s="44">
        <f>SUM(C28-D28+E28)</f>
        <v>8</v>
      </c>
      <c r="G28" s="132"/>
    </row>
    <row r="29" spans="1:7" s="5" customFormat="1" ht="22.15" customHeight="1" x14ac:dyDescent="0.55000000000000004">
      <c r="A29" s="49">
        <v>17</v>
      </c>
      <c r="B29" s="54" t="s">
        <v>20</v>
      </c>
      <c r="C29" s="27">
        <v>10</v>
      </c>
      <c r="D29" s="23">
        <v>0</v>
      </c>
      <c r="E29" s="23">
        <v>0</v>
      </c>
      <c r="F29" s="24">
        <f t="shared" si="0"/>
        <v>10</v>
      </c>
      <c r="G29" s="133"/>
    </row>
    <row r="30" spans="1:7" s="5" customFormat="1" ht="22.15" customHeight="1" x14ac:dyDescent="0.55000000000000004">
      <c r="A30" s="53">
        <v>18</v>
      </c>
      <c r="B30" s="54" t="s">
        <v>21</v>
      </c>
      <c r="C30" s="27">
        <v>6</v>
      </c>
      <c r="D30" s="23">
        <v>0</v>
      </c>
      <c r="E30" s="23">
        <v>1</v>
      </c>
      <c r="F30" s="24">
        <f t="shared" si="0"/>
        <v>7</v>
      </c>
      <c r="G30" s="134"/>
    </row>
    <row r="31" spans="1:7" s="5" customFormat="1" ht="22.15" customHeight="1" x14ac:dyDescent="0.55000000000000004">
      <c r="A31" s="49">
        <v>19</v>
      </c>
      <c r="B31" s="54" t="s">
        <v>22</v>
      </c>
      <c r="C31" s="34">
        <v>10</v>
      </c>
      <c r="D31" s="23">
        <v>0</v>
      </c>
      <c r="E31" s="23">
        <v>0</v>
      </c>
      <c r="F31" s="24">
        <f t="shared" si="0"/>
        <v>10</v>
      </c>
      <c r="G31" s="134"/>
    </row>
    <row r="32" spans="1:7" s="5" customFormat="1" ht="22.15" customHeight="1" x14ac:dyDescent="0.55000000000000004">
      <c r="A32" s="53">
        <v>20</v>
      </c>
      <c r="B32" s="54" t="s">
        <v>5</v>
      </c>
      <c r="C32" s="27">
        <v>10</v>
      </c>
      <c r="D32" s="23">
        <v>0</v>
      </c>
      <c r="E32" s="23">
        <v>0</v>
      </c>
      <c r="F32" s="24">
        <f t="shared" si="0"/>
        <v>10</v>
      </c>
      <c r="G32" s="134"/>
    </row>
    <row r="33" spans="1:7" s="5" customFormat="1" ht="22.15" customHeight="1" x14ac:dyDescent="0.55000000000000004">
      <c r="A33" s="49">
        <v>21</v>
      </c>
      <c r="B33" s="54" t="s">
        <v>6</v>
      </c>
      <c r="C33" s="27">
        <v>19</v>
      </c>
      <c r="D33" s="23">
        <v>0</v>
      </c>
      <c r="E33" s="56">
        <v>1</v>
      </c>
      <c r="F33" s="24">
        <f t="shared" si="0"/>
        <v>20</v>
      </c>
      <c r="G33" s="134"/>
    </row>
    <row r="34" spans="1:7" s="5" customFormat="1" ht="22.15" customHeight="1" x14ac:dyDescent="0.55000000000000004">
      <c r="A34" s="53">
        <v>22</v>
      </c>
      <c r="B34" s="54" t="s">
        <v>7</v>
      </c>
      <c r="C34" s="27">
        <v>6</v>
      </c>
      <c r="D34" s="57">
        <v>0</v>
      </c>
      <c r="E34" s="23">
        <v>0</v>
      </c>
      <c r="F34" s="24">
        <f t="shared" si="0"/>
        <v>6</v>
      </c>
      <c r="G34" s="134"/>
    </row>
    <row r="35" spans="1:7" s="5" customFormat="1" ht="22.15" customHeight="1" x14ac:dyDescent="0.55000000000000004">
      <c r="A35" s="49">
        <v>23</v>
      </c>
      <c r="B35" s="54" t="s">
        <v>23</v>
      </c>
      <c r="C35" s="34">
        <v>10</v>
      </c>
      <c r="D35" s="23">
        <v>0</v>
      </c>
      <c r="E35" s="23">
        <v>0</v>
      </c>
      <c r="F35" s="24">
        <f t="shared" si="0"/>
        <v>10</v>
      </c>
      <c r="G35" s="134"/>
    </row>
    <row r="36" spans="1:7" s="5" customFormat="1" ht="22.15" customHeight="1" x14ac:dyDescent="0.55000000000000004">
      <c r="A36" s="53">
        <v>24</v>
      </c>
      <c r="B36" s="54" t="s">
        <v>8</v>
      </c>
      <c r="C36" s="27">
        <v>8</v>
      </c>
      <c r="D36" s="23">
        <v>0</v>
      </c>
      <c r="E36" s="23">
        <v>0</v>
      </c>
      <c r="F36" s="24">
        <f t="shared" si="0"/>
        <v>8</v>
      </c>
      <c r="G36" s="134"/>
    </row>
    <row r="37" spans="1:7" s="5" customFormat="1" ht="22.15" customHeight="1" x14ac:dyDescent="0.55000000000000004">
      <c r="A37" s="49">
        <v>25</v>
      </c>
      <c r="B37" s="54" t="s">
        <v>9</v>
      </c>
      <c r="C37" s="27">
        <v>13</v>
      </c>
      <c r="D37" s="23">
        <v>1</v>
      </c>
      <c r="E37" s="56">
        <v>1</v>
      </c>
      <c r="F37" s="24">
        <f t="shared" si="0"/>
        <v>13</v>
      </c>
      <c r="G37" s="134"/>
    </row>
    <row r="38" spans="1:7" s="5" customFormat="1" ht="22.15" customHeight="1" x14ac:dyDescent="0.55000000000000004">
      <c r="A38" s="53">
        <v>26</v>
      </c>
      <c r="B38" s="54" t="s">
        <v>10</v>
      </c>
      <c r="C38" s="27">
        <v>12</v>
      </c>
      <c r="D38" s="23">
        <v>0</v>
      </c>
      <c r="E38" s="56">
        <v>1</v>
      </c>
      <c r="F38" s="24">
        <f t="shared" si="0"/>
        <v>13</v>
      </c>
      <c r="G38" s="134"/>
    </row>
    <row r="39" spans="1:7" s="5" customFormat="1" ht="22.15" customHeight="1" x14ac:dyDescent="0.55000000000000004">
      <c r="A39" s="49">
        <v>27</v>
      </c>
      <c r="B39" s="54" t="s">
        <v>24</v>
      </c>
      <c r="C39" s="34">
        <v>10</v>
      </c>
      <c r="D39" s="23">
        <v>0</v>
      </c>
      <c r="E39" s="23">
        <v>0</v>
      </c>
      <c r="F39" s="24">
        <f t="shared" si="0"/>
        <v>10</v>
      </c>
      <c r="G39" s="135"/>
    </row>
    <row r="40" spans="1:7" s="5" customFormat="1" ht="22.15" customHeight="1" x14ac:dyDescent="0.55000000000000004">
      <c r="A40" s="53">
        <v>28</v>
      </c>
      <c r="B40" s="54" t="s">
        <v>11</v>
      </c>
      <c r="C40" s="58">
        <v>10</v>
      </c>
      <c r="D40" s="23">
        <v>0</v>
      </c>
      <c r="E40" s="23">
        <v>0</v>
      </c>
      <c r="F40" s="24">
        <f t="shared" si="0"/>
        <v>10</v>
      </c>
      <c r="G40" s="134"/>
    </row>
    <row r="41" spans="1:7" s="5" customFormat="1" ht="22.15" customHeight="1" x14ac:dyDescent="0.55000000000000004">
      <c r="A41" s="49">
        <v>29</v>
      </c>
      <c r="B41" s="54" t="s">
        <v>25</v>
      </c>
      <c r="C41" s="27">
        <v>8</v>
      </c>
      <c r="D41" s="23">
        <v>1</v>
      </c>
      <c r="E41" s="23">
        <v>0</v>
      </c>
      <c r="F41" s="24">
        <f t="shared" si="0"/>
        <v>7</v>
      </c>
      <c r="G41" s="134"/>
    </row>
    <row r="42" spans="1:7" s="5" customFormat="1" ht="22.15" customHeight="1" x14ac:dyDescent="0.55000000000000004">
      <c r="A42" s="53">
        <v>30</v>
      </c>
      <c r="B42" s="54" t="s">
        <v>56</v>
      </c>
      <c r="C42" s="27">
        <v>3</v>
      </c>
      <c r="D42" s="23">
        <v>0</v>
      </c>
      <c r="E42" s="23">
        <v>0</v>
      </c>
      <c r="F42" s="24">
        <f t="shared" si="0"/>
        <v>3</v>
      </c>
      <c r="G42" s="134"/>
    </row>
    <row r="43" spans="1:7" s="4" customFormat="1" ht="22.15" customHeight="1" x14ac:dyDescent="0.5">
      <c r="A43" s="49">
        <v>31</v>
      </c>
      <c r="B43" s="54" t="s">
        <v>12</v>
      </c>
      <c r="C43" s="27">
        <v>9</v>
      </c>
      <c r="D43" s="23">
        <v>1</v>
      </c>
      <c r="E43" s="23">
        <v>0</v>
      </c>
      <c r="F43" s="31">
        <f t="shared" si="0"/>
        <v>8</v>
      </c>
      <c r="G43" s="136"/>
    </row>
    <row r="44" spans="1:7" s="162" customFormat="1" ht="23.45" customHeight="1" x14ac:dyDescent="0.5">
      <c r="A44" s="154" t="s">
        <v>31</v>
      </c>
      <c r="B44" s="154"/>
      <c r="C44" s="41">
        <f>SUM(C28:C43)</f>
        <v>150</v>
      </c>
      <c r="D44" s="41">
        <f>SUM(D28:D43)</f>
        <v>3</v>
      </c>
      <c r="E44" s="41">
        <f>SUM(E28:E43)</f>
        <v>6</v>
      </c>
      <c r="F44" s="167">
        <f>SUM(C44-D44+E44)</f>
        <v>153</v>
      </c>
      <c r="G44" s="146">
        <f>SUM(G28:G43)</f>
        <v>0</v>
      </c>
    </row>
    <row r="45" spans="1:7" s="5" customFormat="1" ht="23.45" customHeight="1" x14ac:dyDescent="0.55000000000000004">
      <c r="A45" s="59"/>
      <c r="B45" s="60" t="s">
        <v>48</v>
      </c>
      <c r="C45" s="61">
        <f>SUM(C46:C58)</f>
        <v>26</v>
      </c>
      <c r="D45" s="23">
        <v>0</v>
      </c>
      <c r="E45" s="23">
        <v>0</v>
      </c>
      <c r="F45" s="44">
        <f>SUM(F46:F58)</f>
        <v>30</v>
      </c>
      <c r="G45" s="138"/>
    </row>
    <row r="46" spans="1:7" s="5" customFormat="1" ht="22.15" customHeight="1" x14ac:dyDescent="0.55000000000000004">
      <c r="A46" s="32">
        <v>32</v>
      </c>
      <c r="B46" s="54" t="s">
        <v>75</v>
      </c>
      <c r="C46" s="27">
        <v>0</v>
      </c>
      <c r="D46" s="23">
        <v>0</v>
      </c>
      <c r="E46" s="23">
        <v>1</v>
      </c>
      <c r="F46" s="24">
        <f>SUM(C46-D46+E46)</f>
        <v>1</v>
      </c>
      <c r="G46" s="138"/>
    </row>
    <row r="47" spans="1:7" s="5" customFormat="1" ht="22.15" customHeight="1" x14ac:dyDescent="0.55000000000000004">
      <c r="A47" s="32">
        <v>33</v>
      </c>
      <c r="B47" s="54" t="s">
        <v>49</v>
      </c>
      <c r="C47" s="27">
        <v>2</v>
      </c>
      <c r="D47" s="23">
        <v>0</v>
      </c>
      <c r="E47" s="23">
        <v>0</v>
      </c>
      <c r="F47" s="24">
        <f t="shared" si="0"/>
        <v>2</v>
      </c>
      <c r="G47" s="133"/>
    </row>
    <row r="48" spans="1:7" s="5" customFormat="1" ht="22.15" customHeight="1" x14ac:dyDescent="0.55000000000000004">
      <c r="A48" s="32">
        <v>34</v>
      </c>
      <c r="B48" s="54" t="s">
        <v>54</v>
      </c>
      <c r="C48" s="62">
        <v>1</v>
      </c>
      <c r="D48" s="23">
        <v>0</v>
      </c>
      <c r="E48" s="23">
        <v>0</v>
      </c>
      <c r="F48" s="24">
        <f t="shared" si="0"/>
        <v>1</v>
      </c>
      <c r="G48" s="133"/>
    </row>
    <row r="49" spans="1:7" s="5" customFormat="1" ht="22.15" customHeight="1" x14ac:dyDescent="0.55000000000000004">
      <c r="A49" s="32">
        <v>35</v>
      </c>
      <c r="B49" s="54" t="s">
        <v>59</v>
      </c>
      <c r="C49" s="58">
        <v>0</v>
      </c>
      <c r="D49" s="23">
        <v>0</v>
      </c>
      <c r="E49" s="23">
        <v>1</v>
      </c>
      <c r="F49" s="24">
        <f t="shared" si="0"/>
        <v>1</v>
      </c>
      <c r="G49" s="133"/>
    </row>
    <row r="50" spans="1:7" s="5" customFormat="1" ht="22.15" customHeight="1" x14ac:dyDescent="0.55000000000000004">
      <c r="A50" s="32">
        <v>36</v>
      </c>
      <c r="B50" s="54" t="s">
        <v>46</v>
      </c>
      <c r="C50" s="27">
        <v>2</v>
      </c>
      <c r="D50" s="23">
        <v>0</v>
      </c>
      <c r="E50" s="56">
        <v>1</v>
      </c>
      <c r="F50" s="24">
        <f t="shared" si="0"/>
        <v>3</v>
      </c>
      <c r="G50" s="133"/>
    </row>
    <row r="51" spans="1:7" s="5" customFormat="1" ht="22.15" customHeight="1" x14ac:dyDescent="0.55000000000000004">
      <c r="A51" s="63">
        <v>37</v>
      </c>
      <c r="B51" s="54" t="s">
        <v>84</v>
      </c>
      <c r="C51" s="36">
        <v>1</v>
      </c>
      <c r="D51" s="30">
        <v>1</v>
      </c>
      <c r="E51" s="173">
        <v>0</v>
      </c>
      <c r="F51" s="31">
        <f>SUM(C51-D51+E51)</f>
        <v>0</v>
      </c>
      <c r="G51" s="174"/>
    </row>
    <row r="52" spans="1:7" s="5" customFormat="1" ht="22.15" customHeight="1" x14ac:dyDescent="0.55000000000000004">
      <c r="A52" s="32">
        <v>38</v>
      </c>
      <c r="B52" s="65" t="s">
        <v>57</v>
      </c>
      <c r="C52" s="62">
        <v>1</v>
      </c>
      <c r="D52" s="23">
        <v>0</v>
      </c>
      <c r="E52" s="23">
        <v>0</v>
      </c>
      <c r="F52" s="24">
        <f t="shared" si="0"/>
        <v>1</v>
      </c>
      <c r="G52" s="133"/>
    </row>
    <row r="53" spans="1:7" s="5" customFormat="1" ht="22.15" customHeight="1" x14ac:dyDescent="0.55000000000000004">
      <c r="A53" s="98">
        <v>39</v>
      </c>
      <c r="B53" s="175" t="s">
        <v>47</v>
      </c>
      <c r="C53" s="176">
        <v>6</v>
      </c>
      <c r="D53" s="101">
        <v>0</v>
      </c>
      <c r="E53" s="101">
        <v>0</v>
      </c>
      <c r="F53" s="95">
        <f t="shared" si="0"/>
        <v>6</v>
      </c>
      <c r="G53" s="147"/>
    </row>
    <row r="54" spans="1:7" s="5" customFormat="1" ht="22.15" customHeight="1" x14ac:dyDescent="0.55000000000000004">
      <c r="A54" s="67">
        <v>40</v>
      </c>
      <c r="B54" s="66" t="s">
        <v>58</v>
      </c>
      <c r="C54" s="58">
        <v>0</v>
      </c>
      <c r="D54" s="104">
        <v>0</v>
      </c>
      <c r="E54" s="104">
        <v>1</v>
      </c>
      <c r="F54" s="44">
        <f t="shared" si="0"/>
        <v>1</v>
      </c>
      <c r="G54" s="138"/>
    </row>
    <row r="55" spans="1:7" s="5" customFormat="1" ht="22.15" customHeight="1" x14ac:dyDescent="0.55000000000000004">
      <c r="A55" s="32">
        <v>41</v>
      </c>
      <c r="B55" s="54" t="s">
        <v>50</v>
      </c>
      <c r="C55" s="27">
        <v>4</v>
      </c>
      <c r="D55" s="23">
        <v>0</v>
      </c>
      <c r="E55" s="23">
        <v>1</v>
      </c>
      <c r="F55" s="24">
        <f t="shared" si="0"/>
        <v>5</v>
      </c>
      <c r="G55" s="133"/>
    </row>
    <row r="56" spans="1:7" s="5" customFormat="1" ht="22.15" customHeight="1" x14ac:dyDescent="0.55000000000000004">
      <c r="A56" s="32">
        <v>42</v>
      </c>
      <c r="B56" s="54" t="s">
        <v>52</v>
      </c>
      <c r="C56" s="58">
        <v>1</v>
      </c>
      <c r="D56" s="23">
        <v>0</v>
      </c>
      <c r="E56" s="23">
        <v>0</v>
      </c>
      <c r="F56" s="24">
        <f t="shared" si="0"/>
        <v>1</v>
      </c>
      <c r="G56" s="134"/>
    </row>
    <row r="57" spans="1:7" s="5" customFormat="1" ht="22.15" customHeight="1" x14ac:dyDescent="0.55000000000000004">
      <c r="A57" s="32">
        <v>43</v>
      </c>
      <c r="B57" s="54" t="s">
        <v>55</v>
      </c>
      <c r="C57" s="27">
        <v>4</v>
      </c>
      <c r="D57" s="23">
        <v>0</v>
      </c>
      <c r="E57" s="23">
        <v>0</v>
      </c>
      <c r="F57" s="24">
        <f t="shared" si="0"/>
        <v>4</v>
      </c>
      <c r="G57" s="134"/>
    </row>
    <row r="58" spans="1:7" s="5" customFormat="1" ht="22.15" customHeight="1" x14ac:dyDescent="0.55000000000000004">
      <c r="A58" s="32">
        <v>44</v>
      </c>
      <c r="B58" s="54" t="s">
        <v>51</v>
      </c>
      <c r="C58" s="58">
        <v>4</v>
      </c>
      <c r="D58" s="23">
        <v>0</v>
      </c>
      <c r="E58" s="23">
        <v>0</v>
      </c>
      <c r="F58" s="24">
        <f t="shared" si="0"/>
        <v>4</v>
      </c>
      <c r="G58" s="141"/>
    </row>
    <row r="59" spans="1:7" s="5" customFormat="1" ht="23.45" customHeight="1" x14ac:dyDescent="0.55000000000000004">
      <c r="A59" s="63"/>
      <c r="B59" s="64" t="s">
        <v>53</v>
      </c>
      <c r="C59" s="61">
        <f>SUM(C60:C61)</f>
        <v>14</v>
      </c>
      <c r="D59" s="23">
        <v>0</v>
      </c>
      <c r="E59" s="23">
        <v>0</v>
      </c>
      <c r="F59" s="24">
        <f t="shared" si="0"/>
        <v>14</v>
      </c>
      <c r="G59" s="141"/>
    </row>
    <row r="60" spans="1:7" s="5" customFormat="1" ht="22.15" customHeight="1" x14ac:dyDescent="0.55000000000000004">
      <c r="A60" s="32">
        <v>45</v>
      </c>
      <c r="B60" s="65" t="s">
        <v>26</v>
      </c>
      <c r="C60" s="27">
        <v>5</v>
      </c>
      <c r="D60" s="23">
        <v>0</v>
      </c>
      <c r="E60" s="23">
        <v>1</v>
      </c>
      <c r="F60" s="24">
        <f t="shared" si="0"/>
        <v>6</v>
      </c>
      <c r="G60" s="134"/>
    </row>
    <row r="61" spans="1:7" s="5" customFormat="1" ht="22.15" customHeight="1" x14ac:dyDescent="0.55000000000000004">
      <c r="A61" s="32">
        <v>46</v>
      </c>
      <c r="B61" s="66" t="s">
        <v>27</v>
      </c>
      <c r="C61" s="39">
        <v>9</v>
      </c>
      <c r="D61" s="23">
        <v>0</v>
      </c>
      <c r="E61" s="23">
        <v>0</v>
      </c>
      <c r="F61" s="31">
        <f t="shared" si="0"/>
        <v>9</v>
      </c>
      <c r="G61" s="140"/>
    </row>
    <row r="62" spans="1:7" s="158" customFormat="1" ht="23.45" customHeight="1" x14ac:dyDescent="0.55000000000000004">
      <c r="A62" s="154" t="s">
        <v>34</v>
      </c>
      <c r="B62" s="154"/>
      <c r="C62" s="41">
        <f>SUM(C45,C59)</f>
        <v>40</v>
      </c>
      <c r="D62" s="41">
        <f>SUM(D45,D59)</f>
        <v>0</v>
      </c>
      <c r="E62" s="41">
        <f>SUM(E45,E59)</f>
        <v>0</v>
      </c>
      <c r="F62" s="167">
        <f>SUM(F59,F45)</f>
        <v>44</v>
      </c>
      <c r="G62" s="146">
        <f>SUM(G45,G59)</f>
        <v>0</v>
      </c>
    </row>
    <row r="63" spans="1:7" s="5" customFormat="1" ht="22.15" customHeight="1" x14ac:dyDescent="0.55000000000000004">
      <c r="A63" s="67">
        <v>47</v>
      </c>
      <c r="B63" s="54" t="s">
        <v>38</v>
      </c>
      <c r="C63" s="58">
        <v>3</v>
      </c>
      <c r="D63" s="23">
        <v>0</v>
      </c>
      <c r="E63" s="23">
        <v>0</v>
      </c>
      <c r="F63" s="44">
        <f t="shared" si="0"/>
        <v>3</v>
      </c>
      <c r="G63" s="142"/>
    </row>
    <row r="64" spans="1:7" s="5" customFormat="1" ht="22.15" customHeight="1" x14ac:dyDescent="0.55000000000000004">
      <c r="A64" s="32">
        <v>48</v>
      </c>
      <c r="B64" s="54" t="s">
        <v>39</v>
      </c>
      <c r="C64" s="27">
        <v>6</v>
      </c>
      <c r="D64" s="23">
        <v>0</v>
      </c>
      <c r="E64" s="23">
        <v>0</v>
      </c>
      <c r="F64" s="24">
        <f t="shared" si="0"/>
        <v>6</v>
      </c>
      <c r="G64" s="134"/>
    </row>
    <row r="65" spans="1:7" s="5" customFormat="1" ht="22.15" customHeight="1" x14ac:dyDescent="0.55000000000000004">
      <c r="A65" s="67">
        <v>49</v>
      </c>
      <c r="B65" s="54" t="s">
        <v>40</v>
      </c>
      <c r="C65" s="58">
        <v>3</v>
      </c>
      <c r="D65" s="23">
        <v>0</v>
      </c>
      <c r="E65" s="23">
        <v>0</v>
      </c>
      <c r="F65" s="24">
        <f t="shared" si="0"/>
        <v>3</v>
      </c>
      <c r="G65" s="134"/>
    </row>
    <row r="66" spans="1:7" s="5" customFormat="1" ht="22.15" customHeight="1" x14ac:dyDescent="0.55000000000000004">
      <c r="A66" s="32">
        <v>50</v>
      </c>
      <c r="B66" s="54" t="s">
        <v>41</v>
      </c>
      <c r="C66" s="27">
        <v>3</v>
      </c>
      <c r="D66" s="23">
        <v>0</v>
      </c>
      <c r="E66" s="23">
        <v>0</v>
      </c>
      <c r="F66" s="24">
        <f t="shared" si="0"/>
        <v>3</v>
      </c>
      <c r="G66" s="134"/>
    </row>
    <row r="67" spans="1:7" s="5" customFormat="1" ht="22.15" customHeight="1" x14ac:dyDescent="0.55000000000000004">
      <c r="A67" s="67">
        <v>51</v>
      </c>
      <c r="B67" s="82" t="s">
        <v>42</v>
      </c>
      <c r="C67" s="58">
        <v>4</v>
      </c>
      <c r="D67" s="23">
        <v>1</v>
      </c>
      <c r="E67" s="23">
        <v>1</v>
      </c>
      <c r="F67" s="24">
        <f t="shared" si="0"/>
        <v>4</v>
      </c>
      <c r="G67" s="135"/>
    </row>
    <row r="68" spans="1:7" s="5" customFormat="1" ht="22.15" customHeight="1" x14ac:dyDescent="0.55000000000000004">
      <c r="A68" s="32">
        <v>52</v>
      </c>
      <c r="B68" s="54" t="s">
        <v>43</v>
      </c>
      <c r="C68" s="27">
        <v>4</v>
      </c>
      <c r="D68" s="23">
        <v>0</v>
      </c>
      <c r="E68" s="23">
        <v>1</v>
      </c>
      <c r="F68" s="31">
        <f t="shared" si="0"/>
        <v>5</v>
      </c>
      <c r="G68" s="141"/>
    </row>
    <row r="69" spans="1:7" s="158" customFormat="1" ht="23.45" customHeight="1" x14ac:dyDescent="0.55000000000000004">
      <c r="A69" s="154" t="s">
        <v>36</v>
      </c>
      <c r="B69" s="154"/>
      <c r="C69" s="41">
        <f>SUM(C63:C68)</f>
        <v>23</v>
      </c>
      <c r="D69" s="41">
        <f>SUM(D63:D68)</f>
        <v>1</v>
      </c>
      <c r="E69" s="41">
        <f>SUM(E63:E68)</f>
        <v>2</v>
      </c>
      <c r="F69" s="167">
        <f>SUM(F63:F68)</f>
        <v>24</v>
      </c>
      <c r="G69" s="146">
        <f>SUM(G63:G68)</f>
        <v>0</v>
      </c>
    </row>
    <row r="70" spans="1:7" s="6" customFormat="1" ht="22.15" customHeight="1" x14ac:dyDescent="0.55000000000000004">
      <c r="A70" s="68">
        <v>53</v>
      </c>
      <c r="B70" s="69" t="s">
        <v>61</v>
      </c>
      <c r="C70" s="70">
        <v>0</v>
      </c>
      <c r="D70" s="23">
        <v>0</v>
      </c>
      <c r="E70" s="23">
        <v>4</v>
      </c>
      <c r="F70" s="71">
        <f t="shared" si="0"/>
        <v>4</v>
      </c>
      <c r="G70" s="144"/>
    </row>
    <row r="71" spans="1:7" s="171" customFormat="1" x14ac:dyDescent="0.55000000000000004">
      <c r="A71" s="168" t="s">
        <v>62</v>
      </c>
      <c r="B71" s="168"/>
      <c r="C71" s="169">
        <f>SUM(C70)</f>
        <v>0</v>
      </c>
      <c r="D71" s="169">
        <f>SUM(D70)</f>
        <v>0</v>
      </c>
      <c r="E71" s="169">
        <f>SUM(E70)</f>
        <v>4</v>
      </c>
      <c r="F71" s="167">
        <f t="shared" si="0"/>
        <v>4</v>
      </c>
      <c r="G71" s="170">
        <f>SUM(G70)</f>
        <v>0</v>
      </c>
    </row>
    <row r="72" spans="1:7" s="171" customFormat="1" x14ac:dyDescent="0.55000000000000004">
      <c r="A72" s="168" t="s">
        <v>13</v>
      </c>
      <c r="B72" s="168"/>
      <c r="C72" s="73">
        <f>SUM(C71,C69,C62,C44,C27,C22,C17)</f>
        <v>380</v>
      </c>
      <c r="D72" s="73">
        <f>SUM(D71,D69,D62,D44,D27,D22,D17)</f>
        <v>7</v>
      </c>
      <c r="E72" s="73">
        <f>SUM(E71,E69,E62,E44,E27,E22,E17)</f>
        <v>16</v>
      </c>
      <c r="F72" s="73">
        <f>SUM(F71,F69,F62,F44,F27,F22,F17)</f>
        <v>393</v>
      </c>
      <c r="G72" s="148">
        <f>SUM(G71,G69,G62,G44,G27,G22,G17)</f>
        <v>0</v>
      </c>
    </row>
    <row r="73" spans="1:7" ht="12" customHeight="1" x14ac:dyDescent="0.55000000000000004">
      <c r="A73" s="74"/>
      <c r="B73" s="75"/>
      <c r="C73" s="76"/>
      <c r="D73" s="77"/>
      <c r="E73" s="78"/>
    </row>
    <row r="74" spans="1:7" ht="21" customHeight="1" x14ac:dyDescent="0.55000000000000004">
      <c r="A74" s="79" t="s">
        <v>60</v>
      </c>
      <c r="B74" s="80"/>
      <c r="D74" s="77"/>
      <c r="E74" s="78"/>
      <c r="G74" s="81" t="s">
        <v>69</v>
      </c>
    </row>
    <row r="75" spans="1:7" x14ac:dyDescent="0.55000000000000004">
      <c r="A75" s="78"/>
      <c r="B75" s="78"/>
    </row>
    <row r="76" spans="1:7" x14ac:dyDescent="0.55000000000000004">
      <c r="A76" s="78"/>
      <c r="B76" s="78"/>
    </row>
  </sheetData>
  <phoneticPr fontId="17" type="noConversion"/>
  <printOptions horizontalCentered="1" gridLinesSet="0"/>
  <pageMargins left="0.78740157480314965" right="0.94488188976377963" top="0.64" bottom="0.56000000000000005" header="0.39370078740157483" footer="0.19685039370078741"/>
  <pageSetup paperSize="9" scale="64" firstPageNumber="9" orientation="portrait" useFirstPageNumber="1" r:id="rId1"/>
  <headerFooter alignWithMargins="0">
    <oddFooter>&amp;L&amp;7&amp;K00+000&amp;Z&amp;F\&amp;A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72"/>
  <sheetViews>
    <sheetView showGridLines="0" view="pageBreakPreview" topLeftCell="A58" zoomScaleNormal="100" zoomScaleSheetLayoutView="100" workbookViewId="0">
      <selection activeCell="D55" sqref="D55"/>
    </sheetView>
  </sheetViews>
  <sheetFormatPr defaultColWidth="9.140625" defaultRowHeight="24" x14ac:dyDescent="0.55000000000000004"/>
  <cols>
    <col min="1" max="1" width="8.7109375" style="13" customWidth="1"/>
    <col min="2" max="2" width="33.7109375" style="13" customWidth="1"/>
    <col min="3" max="3" width="19.140625" style="14" customWidth="1"/>
    <col min="4" max="4" width="24.85546875" style="15" bestFit="1" customWidth="1"/>
    <col min="5" max="5" width="19.85546875" style="13" bestFit="1" customWidth="1"/>
    <col min="6" max="6" width="19.5703125" style="13" bestFit="1" customWidth="1"/>
    <col min="7" max="7" width="14" style="13" customWidth="1"/>
    <col min="8" max="16384" width="9.140625" style="1"/>
  </cols>
  <sheetData>
    <row r="1" spans="1:7" ht="23.25" customHeight="1" x14ac:dyDescent="0.55000000000000004">
      <c r="A1" s="12" t="s">
        <v>83</v>
      </c>
    </row>
    <row r="2" spans="1:7" ht="9.75" customHeight="1" x14ac:dyDescent="0.55000000000000004">
      <c r="A2" s="12"/>
    </row>
    <row r="3" spans="1:7" s="2" customFormat="1" ht="66" customHeight="1" x14ac:dyDescent="0.5">
      <c r="A3" s="16" t="s">
        <v>0</v>
      </c>
      <c r="B3" s="17" t="s">
        <v>1</v>
      </c>
      <c r="C3" s="122" t="s">
        <v>87</v>
      </c>
      <c r="D3" s="121" t="s">
        <v>86</v>
      </c>
      <c r="E3" s="121" t="s">
        <v>85</v>
      </c>
      <c r="F3" s="18" t="s">
        <v>68</v>
      </c>
      <c r="G3" s="19" t="s">
        <v>67</v>
      </c>
    </row>
    <row r="4" spans="1:7" s="3" customFormat="1" ht="22.15" customHeight="1" x14ac:dyDescent="0.5">
      <c r="A4" s="20">
        <v>1</v>
      </c>
      <c r="B4" s="21" t="s">
        <v>14</v>
      </c>
      <c r="C4" s="110">
        <v>12</v>
      </c>
      <c r="D4" s="111">
        <v>1</v>
      </c>
      <c r="E4" s="23">
        <v>0</v>
      </c>
      <c r="F4" s="149">
        <f t="shared" ref="F4:F22" si="0">SUM(C4-D4+E4)</f>
        <v>11</v>
      </c>
      <c r="G4" s="124"/>
    </row>
    <row r="5" spans="1:7" s="3" customFormat="1" ht="22.15" customHeight="1" x14ac:dyDescent="0.5">
      <c r="A5" s="32">
        <v>2</v>
      </c>
      <c r="B5" s="26" t="s">
        <v>2</v>
      </c>
      <c r="C5" s="112">
        <v>9</v>
      </c>
      <c r="D5" s="23">
        <v>0</v>
      </c>
      <c r="E5" s="113">
        <v>1</v>
      </c>
      <c r="F5" s="149">
        <f t="shared" si="0"/>
        <v>10</v>
      </c>
      <c r="G5" s="125"/>
    </row>
    <row r="6" spans="1:7" s="3" customFormat="1" ht="22.15" customHeight="1" x14ac:dyDescent="0.5">
      <c r="A6" s="32">
        <v>3</v>
      </c>
      <c r="B6" s="26" t="s">
        <v>35</v>
      </c>
      <c r="C6" s="112">
        <v>10</v>
      </c>
      <c r="D6" s="23">
        <v>0</v>
      </c>
      <c r="E6" s="23">
        <v>0</v>
      </c>
      <c r="F6" s="149">
        <f t="shared" si="0"/>
        <v>10</v>
      </c>
      <c r="G6" s="125"/>
    </row>
    <row r="7" spans="1:7" s="3" customFormat="1" ht="22.15" customHeight="1" x14ac:dyDescent="0.5">
      <c r="A7" s="32">
        <v>4</v>
      </c>
      <c r="B7" s="26" t="s">
        <v>15</v>
      </c>
      <c r="C7" s="112">
        <v>17</v>
      </c>
      <c r="D7" s="23">
        <v>0</v>
      </c>
      <c r="E7" s="23">
        <v>1</v>
      </c>
      <c r="F7" s="149">
        <f t="shared" si="0"/>
        <v>18</v>
      </c>
      <c r="G7" s="125"/>
    </row>
    <row r="8" spans="1:7" s="3" customFormat="1" ht="22.15" customHeight="1" x14ac:dyDescent="0.5">
      <c r="A8" s="32">
        <v>5</v>
      </c>
      <c r="B8" s="33" t="s">
        <v>32</v>
      </c>
      <c r="C8" s="114">
        <v>4</v>
      </c>
      <c r="D8" s="23">
        <v>1</v>
      </c>
      <c r="E8" s="23">
        <v>0</v>
      </c>
      <c r="F8" s="149">
        <f t="shared" si="0"/>
        <v>3</v>
      </c>
      <c r="G8" s="125"/>
    </row>
    <row r="9" spans="1:7" s="3" customFormat="1" ht="22.15" customHeight="1" x14ac:dyDescent="0.5">
      <c r="A9" s="32">
        <v>6</v>
      </c>
      <c r="B9" s="33" t="s">
        <v>74</v>
      </c>
      <c r="C9" s="114">
        <v>3</v>
      </c>
      <c r="D9" s="23">
        <v>0</v>
      </c>
      <c r="E9" s="23">
        <v>0</v>
      </c>
      <c r="F9" s="149">
        <f t="shared" si="0"/>
        <v>3</v>
      </c>
      <c r="G9" s="125"/>
    </row>
    <row r="10" spans="1:7" s="3" customFormat="1" ht="22.15" customHeight="1" x14ac:dyDescent="0.5">
      <c r="A10" s="32">
        <v>7</v>
      </c>
      <c r="B10" s="33" t="s">
        <v>76</v>
      </c>
      <c r="C10" s="114"/>
      <c r="D10" s="23"/>
      <c r="E10" s="23"/>
      <c r="F10" s="149"/>
      <c r="G10" s="125"/>
    </row>
    <row r="11" spans="1:7" s="3" customFormat="1" ht="22.15" customHeight="1" x14ac:dyDescent="0.5">
      <c r="A11" s="32"/>
      <c r="B11" s="37" t="s">
        <v>78</v>
      </c>
      <c r="C11" s="112">
        <v>4</v>
      </c>
      <c r="D11" s="23">
        <v>0</v>
      </c>
      <c r="E11" s="23">
        <v>0</v>
      </c>
      <c r="F11" s="149">
        <f t="shared" si="0"/>
        <v>4</v>
      </c>
      <c r="G11" s="125"/>
    </row>
    <row r="12" spans="1:7" s="3" customFormat="1" ht="22.15" customHeight="1" x14ac:dyDescent="0.5">
      <c r="A12" s="32"/>
      <c r="B12" s="33" t="s">
        <v>77</v>
      </c>
      <c r="C12" s="114">
        <v>6</v>
      </c>
      <c r="D12" s="23">
        <v>0</v>
      </c>
      <c r="E12" s="23">
        <v>0</v>
      </c>
      <c r="F12" s="149">
        <f t="shared" si="0"/>
        <v>6</v>
      </c>
      <c r="G12" s="125"/>
    </row>
    <row r="13" spans="1:7" s="3" customFormat="1" ht="22.15" customHeight="1" x14ac:dyDescent="0.5">
      <c r="A13" s="32"/>
      <c r="B13" s="37" t="s">
        <v>79</v>
      </c>
      <c r="C13" s="112">
        <v>5</v>
      </c>
      <c r="D13" s="23">
        <v>0</v>
      </c>
      <c r="E13" s="23">
        <v>0</v>
      </c>
      <c r="F13" s="149">
        <f t="shared" si="0"/>
        <v>5</v>
      </c>
      <c r="G13" s="125"/>
    </row>
    <row r="14" spans="1:7" s="3" customFormat="1" ht="22.15" customHeight="1" x14ac:dyDescent="0.5">
      <c r="A14" s="32"/>
      <c r="B14" s="37" t="s">
        <v>80</v>
      </c>
      <c r="C14" s="112">
        <v>3</v>
      </c>
      <c r="D14" s="23">
        <v>0</v>
      </c>
      <c r="E14" s="23">
        <v>0</v>
      </c>
      <c r="F14" s="149">
        <f t="shared" si="0"/>
        <v>3</v>
      </c>
      <c r="G14" s="125"/>
    </row>
    <row r="15" spans="1:7" s="3" customFormat="1" ht="22.15" customHeight="1" x14ac:dyDescent="0.5">
      <c r="A15" s="32"/>
      <c r="B15" s="37" t="s">
        <v>81</v>
      </c>
      <c r="C15" s="112">
        <v>1</v>
      </c>
      <c r="D15" s="23">
        <v>0</v>
      </c>
      <c r="E15" s="23">
        <v>0</v>
      </c>
      <c r="F15" s="149">
        <f t="shared" si="0"/>
        <v>1</v>
      </c>
      <c r="G15" s="125"/>
    </row>
    <row r="16" spans="1:7" s="3" customFormat="1" ht="22.15" customHeight="1" x14ac:dyDescent="0.5">
      <c r="A16" s="32"/>
      <c r="B16" s="37" t="s">
        <v>82</v>
      </c>
      <c r="C16" s="112">
        <v>3</v>
      </c>
      <c r="D16" s="23">
        <v>0</v>
      </c>
      <c r="E16" s="23">
        <v>0</v>
      </c>
      <c r="F16" s="149">
        <f t="shared" si="0"/>
        <v>3</v>
      </c>
      <c r="G16" s="125"/>
    </row>
    <row r="17" spans="1:7" s="3" customFormat="1" ht="22.15" customHeight="1" x14ac:dyDescent="0.5">
      <c r="A17" s="32">
        <v>8</v>
      </c>
      <c r="B17" s="33" t="s">
        <v>37</v>
      </c>
      <c r="C17" s="114">
        <v>3</v>
      </c>
      <c r="D17" s="23">
        <v>0</v>
      </c>
      <c r="E17" s="23">
        <v>1</v>
      </c>
      <c r="F17" s="149">
        <f t="shared" si="0"/>
        <v>4</v>
      </c>
      <c r="G17" s="125"/>
    </row>
    <row r="18" spans="1:7" s="166" customFormat="1" ht="23.45" customHeight="1" x14ac:dyDescent="0.5">
      <c r="A18" s="154" t="s">
        <v>28</v>
      </c>
      <c r="B18" s="163"/>
      <c r="C18" s="41">
        <f>SUM(C4:C17)</f>
        <v>80</v>
      </c>
      <c r="D18" s="155">
        <f>SUM(D4:D17)</f>
        <v>2</v>
      </c>
      <c r="E18" s="164">
        <f>SUM(E4:E17)</f>
        <v>3</v>
      </c>
      <c r="F18" s="150">
        <f>SUM(F4:F17)</f>
        <v>81</v>
      </c>
      <c r="G18" s="165"/>
    </row>
    <row r="19" spans="1:7" s="3" customFormat="1" ht="22.15" customHeight="1" x14ac:dyDescent="0.5">
      <c r="A19" s="43">
        <v>9</v>
      </c>
      <c r="B19" s="21" t="s">
        <v>16</v>
      </c>
      <c r="C19" s="110">
        <v>4</v>
      </c>
      <c r="D19" s="23">
        <v>0</v>
      </c>
      <c r="E19" s="23">
        <v>0</v>
      </c>
      <c r="F19" s="149">
        <f t="shared" si="0"/>
        <v>4</v>
      </c>
      <c r="G19" s="129"/>
    </row>
    <row r="20" spans="1:7" s="4" customFormat="1" ht="22.15" customHeight="1" x14ac:dyDescent="0.5">
      <c r="A20" s="32">
        <v>10</v>
      </c>
      <c r="B20" s="26" t="s">
        <v>44</v>
      </c>
      <c r="C20" s="112">
        <v>18</v>
      </c>
      <c r="D20" s="23">
        <v>1</v>
      </c>
      <c r="E20" s="23">
        <v>0</v>
      </c>
      <c r="F20" s="149">
        <f t="shared" si="0"/>
        <v>17</v>
      </c>
      <c r="G20" s="130"/>
    </row>
    <row r="21" spans="1:7" s="3" customFormat="1" ht="22.15" customHeight="1" x14ac:dyDescent="0.5">
      <c r="A21" s="32">
        <v>11</v>
      </c>
      <c r="B21" s="26" t="s">
        <v>17</v>
      </c>
      <c r="C21" s="112">
        <v>14</v>
      </c>
      <c r="D21" s="23">
        <v>0</v>
      </c>
      <c r="E21" s="23">
        <v>0</v>
      </c>
      <c r="F21" s="149">
        <f t="shared" si="0"/>
        <v>14</v>
      </c>
      <c r="G21" s="127"/>
    </row>
    <row r="22" spans="1:7" s="5" customFormat="1" ht="22.15" customHeight="1" x14ac:dyDescent="0.55000000000000004">
      <c r="A22" s="47">
        <v>12</v>
      </c>
      <c r="B22" s="21" t="s">
        <v>18</v>
      </c>
      <c r="C22" s="115">
        <v>10</v>
      </c>
      <c r="D22" s="23">
        <v>0</v>
      </c>
      <c r="E22" s="23">
        <v>0</v>
      </c>
      <c r="F22" s="149">
        <f t="shared" si="0"/>
        <v>10</v>
      </c>
      <c r="G22" s="131"/>
    </row>
    <row r="23" spans="1:7" s="158" customFormat="1" ht="23.45" customHeight="1" x14ac:dyDescent="0.55000000000000004">
      <c r="A23" s="154" t="s">
        <v>29</v>
      </c>
      <c r="B23" s="154"/>
      <c r="C23" s="41">
        <f>SUM(C19:C22)</f>
        <v>46</v>
      </c>
      <c r="D23" s="155"/>
      <c r="E23" s="157"/>
      <c r="F23" s="151">
        <f>SUM(F19:F22)</f>
        <v>45</v>
      </c>
      <c r="G23" s="157"/>
    </row>
    <row r="24" spans="1:7" s="5" customFormat="1" ht="22.15" customHeight="1" x14ac:dyDescent="0.55000000000000004">
      <c r="A24" s="48">
        <v>13</v>
      </c>
      <c r="B24" s="21" t="s">
        <v>3</v>
      </c>
      <c r="C24" s="110">
        <v>10</v>
      </c>
      <c r="D24" s="23">
        <v>0</v>
      </c>
      <c r="E24" s="23">
        <v>0</v>
      </c>
      <c r="F24" s="149">
        <f t="shared" ref="F24:F66" si="1">SUM(C24-D24+E24)</f>
        <v>10</v>
      </c>
      <c r="G24" s="132"/>
    </row>
    <row r="25" spans="1:7" s="5" customFormat="1" ht="22.15" customHeight="1" x14ac:dyDescent="0.55000000000000004">
      <c r="A25" s="49">
        <v>14</v>
      </c>
      <c r="B25" s="26" t="s">
        <v>4</v>
      </c>
      <c r="C25" s="112">
        <v>11</v>
      </c>
      <c r="D25" s="23">
        <v>0</v>
      </c>
      <c r="E25" s="23">
        <v>0</v>
      </c>
      <c r="F25" s="149">
        <f t="shared" si="1"/>
        <v>11</v>
      </c>
      <c r="G25" s="133"/>
    </row>
    <row r="26" spans="1:7" s="5" customFormat="1" ht="22.15" customHeight="1" x14ac:dyDescent="0.55000000000000004">
      <c r="A26" s="49">
        <v>15</v>
      </c>
      <c r="B26" s="26" t="s">
        <v>33</v>
      </c>
      <c r="C26" s="112">
        <v>11</v>
      </c>
      <c r="D26" s="23">
        <v>0</v>
      </c>
      <c r="E26" s="23">
        <v>0</v>
      </c>
      <c r="F26" s="149">
        <f t="shared" si="1"/>
        <v>11</v>
      </c>
      <c r="G26" s="134"/>
    </row>
    <row r="27" spans="1:7" s="5" customFormat="1" ht="22.15" customHeight="1" x14ac:dyDescent="0.55000000000000004">
      <c r="A27" s="50">
        <v>16</v>
      </c>
      <c r="B27" s="51" t="s">
        <v>19</v>
      </c>
      <c r="C27" s="116">
        <v>9</v>
      </c>
      <c r="D27" s="23">
        <v>0</v>
      </c>
      <c r="E27" s="23">
        <v>0</v>
      </c>
      <c r="F27" s="149">
        <f t="shared" si="1"/>
        <v>9</v>
      </c>
      <c r="G27" s="131"/>
    </row>
    <row r="28" spans="1:7" s="158" customFormat="1" ht="23.45" customHeight="1" x14ac:dyDescent="0.55000000000000004">
      <c r="A28" s="154" t="s">
        <v>30</v>
      </c>
      <c r="B28" s="154"/>
      <c r="C28" s="41">
        <f>SUM(C24:C27)</f>
        <v>41</v>
      </c>
      <c r="D28" s="155">
        <f>SUM(D24:D27)</f>
        <v>0</v>
      </c>
      <c r="E28" s="159">
        <f>SUM(E24:E27)</f>
        <v>0</v>
      </c>
      <c r="F28" s="151">
        <f>SUM(F24:F27)</f>
        <v>41</v>
      </c>
      <c r="G28" s="157"/>
    </row>
    <row r="29" spans="1:7" s="5" customFormat="1" ht="22.15" customHeight="1" x14ac:dyDescent="0.55000000000000004">
      <c r="A29" s="53">
        <v>17</v>
      </c>
      <c r="B29" s="54" t="s">
        <v>45</v>
      </c>
      <c r="C29" s="117">
        <v>6</v>
      </c>
      <c r="D29" s="23">
        <v>0</v>
      </c>
      <c r="E29" s="23">
        <v>0</v>
      </c>
      <c r="F29" s="149">
        <f t="shared" si="1"/>
        <v>6</v>
      </c>
      <c r="G29" s="132"/>
    </row>
    <row r="30" spans="1:7" s="5" customFormat="1" ht="22.15" customHeight="1" x14ac:dyDescent="0.55000000000000004">
      <c r="A30" s="49">
        <v>18</v>
      </c>
      <c r="B30" s="54" t="s">
        <v>20</v>
      </c>
      <c r="C30" s="112">
        <v>9</v>
      </c>
      <c r="D30" s="23">
        <v>0</v>
      </c>
      <c r="E30" s="23">
        <v>1</v>
      </c>
      <c r="F30" s="149">
        <f t="shared" si="1"/>
        <v>10</v>
      </c>
      <c r="G30" s="133"/>
    </row>
    <row r="31" spans="1:7" s="5" customFormat="1" ht="22.15" customHeight="1" x14ac:dyDescent="0.55000000000000004">
      <c r="A31" s="53">
        <v>19</v>
      </c>
      <c r="B31" s="54" t="s">
        <v>21</v>
      </c>
      <c r="C31" s="112">
        <v>6</v>
      </c>
      <c r="D31" s="23">
        <v>0</v>
      </c>
      <c r="E31" s="23">
        <v>0</v>
      </c>
      <c r="F31" s="149">
        <f t="shared" si="1"/>
        <v>6</v>
      </c>
      <c r="G31" s="134"/>
    </row>
    <row r="32" spans="1:7" s="5" customFormat="1" ht="22.15" customHeight="1" x14ac:dyDescent="0.55000000000000004">
      <c r="A32" s="49">
        <v>20</v>
      </c>
      <c r="B32" s="54" t="s">
        <v>22</v>
      </c>
      <c r="C32" s="112">
        <v>10</v>
      </c>
      <c r="D32" s="23">
        <v>0</v>
      </c>
      <c r="E32" s="23">
        <v>0</v>
      </c>
      <c r="F32" s="149">
        <f t="shared" si="1"/>
        <v>10</v>
      </c>
      <c r="G32" s="134"/>
    </row>
    <row r="33" spans="1:7" s="5" customFormat="1" ht="22.15" customHeight="1" x14ac:dyDescent="0.55000000000000004">
      <c r="A33" s="53">
        <v>21</v>
      </c>
      <c r="B33" s="54" t="s">
        <v>5</v>
      </c>
      <c r="C33" s="112">
        <v>10</v>
      </c>
      <c r="D33" s="23">
        <v>0</v>
      </c>
      <c r="E33" s="23">
        <v>0</v>
      </c>
      <c r="F33" s="149">
        <f t="shared" si="1"/>
        <v>10</v>
      </c>
      <c r="G33" s="134"/>
    </row>
    <row r="34" spans="1:7" s="5" customFormat="1" ht="22.15" customHeight="1" x14ac:dyDescent="0.55000000000000004">
      <c r="A34" s="49">
        <v>22</v>
      </c>
      <c r="B34" s="54" t="s">
        <v>6</v>
      </c>
      <c r="C34" s="112">
        <v>17</v>
      </c>
      <c r="D34" s="23">
        <v>0</v>
      </c>
      <c r="E34" s="23">
        <v>2</v>
      </c>
      <c r="F34" s="149">
        <f t="shared" si="1"/>
        <v>19</v>
      </c>
      <c r="G34" s="134"/>
    </row>
    <row r="35" spans="1:7" s="5" customFormat="1" ht="22.15" customHeight="1" x14ac:dyDescent="0.55000000000000004">
      <c r="A35" s="53">
        <v>23</v>
      </c>
      <c r="B35" s="54" t="s">
        <v>7</v>
      </c>
      <c r="C35" s="112">
        <v>7</v>
      </c>
      <c r="D35" s="23">
        <v>1</v>
      </c>
      <c r="E35" s="23">
        <v>0</v>
      </c>
      <c r="F35" s="149">
        <f t="shared" si="1"/>
        <v>6</v>
      </c>
      <c r="G35" s="134"/>
    </row>
    <row r="36" spans="1:7" s="5" customFormat="1" ht="22.15" customHeight="1" x14ac:dyDescent="0.55000000000000004">
      <c r="A36" s="49">
        <v>24</v>
      </c>
      <c r="B36" s="54" t="s">
        <v>23</v>
      </c>
      <c r="C36" s="112">
        <v>13</v>
      </c>
      <c r="D36" s="23">
        <v>0</v>
      </c>
      <c r="E36" s="23">
        <v>0</v>
      </c>
      <c r="F36" s="149">
        <f t="shared" si="1"/>
        <v>13</v>
      </c>
      <c r="G36" s="134"/>
    </row>
    <row r="37" spans="1:7" s="5" customFormat="1" ht="22.15" customHeight="1" x14ac:dyDescent="0.55000000000000004">
      <c r="A37" s="53">
        <v>25</v>
      </c>
      <c r="B37" s="54" t="s">
        <v>8</v>
      </c>
      <c r="C37" s="112">
        <v>8</v>
      </c>
      <c r="D37" s="23">
        <v>0</v>
      </c>
      <c r="E37" s="23">
        <v>0</v>
      </c>
      <c r="F37" s="149">
        <f t="shared" si="1"/>
        <v>8</v>
      </c>
      <c r="G37" s="134"/>
    </row>
    <row r="38" spans="1:7" s="5" customFormat="1" ht="22.15" customHeight="1" x14ac:dyDescent="0.55000000000000004">
      <c r="A38" s="49">
        <v>26</v>
      </c>
      <c r="B38" s="54" t="s">
        <v>9</v>
      </c>
      <c r="C38" s="112">
        <v>13</v>
      </c>
      <c r="D38" s="23">
        <v>0</v>
      </c>
      <c r="E38" s="23">
        <v>0</v>
      </c>
      <c r="F38" s="149">
        <f t="shared" si="1"/>
        <v>13</v>
      </c>
      <c r="G38" s="134"/>
    </row>
    <row r="39" spans="1:7" s="5" customFormat="1" ht="22.15" customHeight="1" x14ac:dyDescent="0.55000000000000004">
      <c r="A39" s="53">
        <v>27</v>
      </c>
      <c r="B39" s="54" t="s">
        <v>10</v>
      </c>
      <c r="C39" s="112">
        <v>12</v>
      </c>
      <c r="D39" s="23">
        <v>0</v>
      </c>
      <c r="E39" s="23">
        <v>0</v>
      </c>
      <c r="F39" s="149">
        <f t="shared" si="1"/>
        <v>12</v>
      </c>
      <c r="G39" s="134"/>
    </row>
    <row r="40" spans="1:7" s="5" customFormat="1" ht="22.15" customHeight="1" x14ac:dyDescent="0.55000000000000004">
      <c r="A40" s="49">
        <v>28</v>
      </c>
      <c r="B40" s="54" t="s">
        <v>24</v>
      </c>
      <c r="C40" s="112">
        <v>9</v>
      </c>
      <c r="D40" s="23">
        <v>0</v>
      </c>
      <c r="E40" s="23">
        <v>0</v>
      </c>
      <c r="F40" s="149">
        <f t="shared" si="1"/>
        <v>9</v>
      </c>
      <c r="G40" s="135"/>
    </row>
    <row r="41" spans="1:7" s="5" customFormat="1" ht="22.15" customHeight="1" x14ac:dyDescent="0.55000000000000004">
      <c r="A41" s="53">
        <v>29</v>
      </c>
      <c r="B41" s="54" t="s">
        <v>11</v>
      </c>
      <c r="C41" s="112">
        <v>10</v>
      </c>
      <c r="D41" s="23">
        <v>0</v>
      </c>
      <c r="E41" s="23">
        <v>0</v>
      </c>
      <c r="F41" s="149">
        <f t="shared" si="1"/>
        <v>10</v>
      </c>
      <c r="G41" s="134"/>
    </row>
    <row r="42" spans="1:7" s="5" customFormat="1" ht="22.15" customHeight="1" x14ac:dyDescent="0.55000000000000004">
      <c r="A42" s="49">
        <v>30</v>
      </c>
      <c r="B42" s="54" t="s">
        <v>25</v>
      </c>
      <c r="C42" s="112">
        <v>8</v>
      </c>
      <c r="D42" s="23">
        <v>0</v>
      </c>
      <c r="E42" s="23">
        <v>0</v>
      </c>
      <c r="F42" s="149">
        <f t="shared" si="1"/>
        <v>8</v>
      </c>
      <c r="G42" s="134"/>
    </row>
    <row r="43" spans="1:7" s="5" customFormat="1" ht="22.15" customHeight="1" x14ac:dyDescent="0.55000000000000004">
      <c r="A43" s="53">
        <v>31</v>
      </c>
      <c r="B43" s="54" t="s">
        <v>12</v>
      </c>
      <c r="C43" s="112">
        <v>9</v>
      </c>
      <c r="D43" s="23">
        <v>0</v>
      </c>
      <c r="E43" s="23">
        <v>0</v>
      </c>
      <c r="F43" s="149">
        <f t="shared" si="1"/>
        <v>9</v>
      </c>
      <c r="G43" s="134"/>
    </row>
    <row r="44" spans="1:7" s="162" customFormat="1" ht="23.45" customHeight="1" x14ac:dyDescent="0.5">
      <c r="A44" s="154" t="s">
        <v>31</v>
      </c>
      <c r="B44" s="154"/>
      <c r="C44" s="41">
        <f>SUM(C29:C43)</f>
        <v>147</v>
      </c>
      <c r="D44" s="155">
        <f>SUM(D29:D43)</f>
        <v>1</v>
      </c>
      <c r="E44" s="160">
        <f>SUM(E29:E43)</f>
        <v>3</v>
      </c>
      <c r="F44" s="152">
        <f>SUM(F29:F43)</f>
        <v>149</v>
      </c>
      <c r="G44" s="161"/>
    </row>
    <row r="45" spans="1:7" s="5" customFormat="1" ht="23.45" customHeight="1" x14ac:dyDescent="0.55000000000000004">
      <c r="A45" s="32"/>
      <c r="B45" s="60" t="s">
        <v>48</v>
      </c>
      <c r="C45" s="118">
        <f>SUM(C46:C54)</f>
        <v>19</v>
      </c>
      <c r="D45" s="23">
        <v>0</v>
      </c>
      <c r="E45" s="23">
        <v>0</v>
      </c>
      <c r="F45" s="149">
        <f>SUM(F46:F54)</f>
        <v>22</v>
      </c>
      <c r="G45" s="138"/>
    </row>
    <row r="46" spans="1:7" s="5" customFormat="1" ht="22.15" customHeight="1" x14ac:dyDescent="0.55000000000000004">
      <c r="A46" s="32">
        <v>32</v>
      </c>
      <c r="B46" s="54" t="s">
        <v>75</v>
      </c>
      <c r="C46" s="112">
        <v>1</v>
      </c>
      <c r="D46" s="23">
        <v>0</v>
      </c>
      <c r="E46" s="23">
        <v>0</v>
      </c>
      <c r="F46" s="149">
        <f t="shared" si="1"/>
        <v>1</v>
      </c>
      <c r="G46" s="133"/>
    </row>
    <row r="47" spans="1:7" s="5" customFormat="1" ht="22.15" customHeight="1" x14ac:dyDescent="0.55000000000000004">
      <c r="A47" s="32">
        <v>33</v>
      </c>
      <c r="B47" s="54" t="s">
        <v>49</v>
      </c>
      <c r="C47" s="115">
        <v>3</v>
      </c>
      <c r="D47" s="23">
        <v>1</v>
      </c>
      <c r="E47" s="23">
        <v>0</v>
      </c>
      <c r="F47" s="149">
        <f t="shared" si="1"/>
        <v>2</v>
      </c>
      <c r="G47" s="133"/>
    </row>
    <row r="48" spans="1:7" s="5" customFormat="1" ht="22.15" customHeight="1" x14ac:dyDescent="0.55000000000000004">
      <c r="A48" s="32">
        <v>34</v>
      </c>
      <c r="B48" s="54" t="s">
        <v>54</v>
      </c>
      <c r="C48" s="117">
        <v>0</v>
      </c>
      <c r="D48" s="23">
        <v>0</v>
      </c>
      <c r="E48" s="23">
        <v>1</v>
      </c>
      <c r="F48" s="149">
        <f t="shared" si="1"/>
        <v>1</v>
      </c>
      <c r="G48" s="133"/>
    </row>
    <row r="49" spans="1:7" s="5" customFormat="1" ht="22.15" customHeight="1" x14ac:dyDescent="0.55000000000000004">
      <c r="A49" s="32">
        <v>35</v>
      </c>
      <c r="B49" s="54" t="s">
        <v>46</v>
      </c>
      <c r="C49" s="112">
        <v>2</v>
      </c>
      <c r="D49" s="23">
        <v>0</v>
      </c>
      <c r="E49" s="23">
        <v>0</v>
      </c>
      <c r="F49" s="149">
        <f t="shared" si="1"/>
        <v>2</v>
      </c>
      <c r="G49" s="133"/>
    </row>
    <row r="50" spans="1:7" s="5" customFormat="1" ht="22.15" customHeight="1" x14ac:dyDescent="0.55000000000000004">
      <c r="A50" s="32">
        <v>36</v>
      </c>
      <c r="B50" s="82" t="s">
        <v>47</v>
      </c>
      <c r="C50" s="112">
        <v>4</v>
      </c>
      <c r="D50" s="23">
        <v>0</v>
      </c>
      <c r="E50" s="23">
        <v>1</v>
      </c>
      <c r="F50" s="149">
        <f t="shared" si="1"/>
        <v>5</v>
      </c>
      <c r="G50" s="133"/>
    </row>
    <row r="51" spans="1:7" s="5" customFormat="1" ht="22.15" customHeight="1" x14ac:dyDescent="0.55000000000000004">
      <c r="A51" s="32">
        <v>37</v>
      </c>
      <c r="B51" s="54" t="s">
        <v>50</v>
      </c>
      <c r="C51" s="115">
        <v>2</v>
      </c>
      <c r="D51" s="23">
        <v>0</v>
      </c>
      <c r="E51" s="23">
        <v>2</v>
      </c>
      <c r="F51" s="149">
        <f t="shared" si="1"/>
        <v>4</v>
      </c>
      <c r="G51" s="133"/>
    </row>
    <row r="52" spans="1:7" s="5" customFormat="1" ht="22.15" customHeight="1" x14ac:dyDescent="0.55000000000000004">
      <c r="A52" s="98">
        <v>38</v>
      </c>
      <c r="B52" s="123" t="s">
        <v>52</v>
      </c>
      <c r="C52" s="178">
        <v>1</v>
      </c>
      <c r="D52" s="101">
        <v>0</v>
      </c>
      <c r="E52" s="101">
        <v>0</v>
      </c>
      <c r="F52" s="179">
        <f t="shared" si="1"/>
        <v>1</v>
      </c>
      <c r="G52" s="147"/>
    </row>
    <row r="53" spans="1:7" s="5" customFormat="1" ht="22.15" customHeight="1" x14ac:dyDescent="0.55000000000000004">
      <c r="A53" s="67">
        <v>39</v>
      </c>
      <c r="B53" s="66" t="s">
        <v>55</v>
      </c>
      <c r="C53" s="119">
        <v>2</v>
      </c>
      <c r="D53" s="104">
        <v>0</v>
      </c>
      <c r="E53" s="104">
        <v>0</v>
      </c>
      <c r="F53" s="177">
        <f t="shared" si="1"/>
        <v>2</v>
      </c>
      <c r="G53" s="138"/>
    </row>
    <row r="54" spans="1:7" s="5" customFormat="1" ht="22.15" customHeight="1" x14ac:dyDescent="0.55000000000000004">
      <c r="A54" s="32">
        <v>40</v>
      </c>
      <c r="B54" s="54" t="s">
        <v>51</v>
      </c>
      <c r="C54" s="112">
        <v>4</v>
      </c>
      <c r="D54" s="23">
        <v>0</v>
      </c>
      <c r="E54" s="23">
        <v>0</v>
      </c>
      <c r="F54" s="149">
        <f t="shared" si="1"/>
        <v>4</v>
      </c>
      <c r="G54" s="134"/>
    </row>
    <row r="55" spans="1:7" s="5" customFormat="1" ht="23.45" customHeight="1" x14ac:dyDescent="0.55000000000000004">
      <c r="A55" s="32"/>
      <c r="B55" s="64" t="s">
        <v>53</v>
      </c>
      <c r="C55" s="118">
        <f>SUM(C56:C57)</f>
        <v>14</v>
      </c>
      <c r="D55" s="23">
        <v>0</v>
      </c>
      <c r="E55" s="23">
        <v>0</v>
      </c>
      <c r="F55" s="149">
        <f>SUM(F56:F57)</f>
        <v>14</v>
      </c>
      <c r="G55" s="134"/>
    </row>
    <row r="56" spans="1:7" s="5" customFormat="1" ht="22.15" customHeight="1" x14ac:dyDescent="0.55000000000000004">
      <c r="A56" s="32">
        <v>41</v>
      </c>
      <c r="B56" s="66" t="s">
        <v>26</v>
      </c>
      <c r="C56" s="112">
        <v>5</v>
      </c>
      <c r="D56" s="23">
        <v>0</v>
      </c>
      <c r="E56" s="23">
        <v>0</v>
      </c>
      <c r="F56" s="149">
        <f t="shared" si="1"/>
        <v>5</v>
      </c>
      <c r="G56" s="141"/>
    </row>
    <row r="57" spans="1:7" s="5" customFormat="1" ht="22.15" customHeight="1" x14ac:dyDescent="0.55000000000000004">
      <c r="A57" s="32">
        <v>42</v>
      </c>
      <c r="B57" s="54" t="s">
        <v>27</v>
      </c>
      <c r="C57" s="117">
        <v>9</v>
      </c>
      <c r="D57" s="23">
        <v>0</v>
      </c>
      <c r="E57" s="23">
        <v>0</v>
      </c>
      <c r="F57" s="149">
        <f t="shared" si="1"/>
        <v>9</v>
      </c>
      <c r="G57" s="141"/>
    </row>
    <row r="58" spans="1:7" s="158" customFormat="1" ht="23.45" customHeight="1" x14ac:dyDescent="0.55000000000000004">
      <c r="A58" s="154" t="s">
        <v>34</v>
      </c>
      <c r="B58" s="154"/>
      <c r="C58" s="41">
        <f>SUM(C55,C45)</f>
        <v>33</v>
      </c>
      <c r="D58" s="155">
        <f>SUM(D45:D57)</f>
        <v>1</v>
      </c>
      <c r="E58" s="159">
        <f>SUM(E45:E57)</f>
        <v>4</v>
      </c>
      <c r="F58" s="151">
        <f>SUM(F45,F55)</f>
        <v>36</v>
      </c>
      <c r="G58" s="157"/>
    </row>
    <row r="59" spans="1:7" s="5" customFormat="1" ht="22.15" customHeight="1" x14ac:dyDescent="0.55000000000000004">
      <c r="A59" s="67">
        <v>43</v>
      </c>
      <c r="B59" s="54" t="s">
        <v>38</v>
      </c>
      <c r="C59" s="119">
        <v>3</v>
      </c>
      <c r="D59" s="23">
        <v>0</v>
      </c>
      <c r="E59" s="23">
        <v>0</v>
      </c>
      <c r="F59" s="149">
        <f t="shared" si="1"/>
        <v>3</v>
      </c>
      <c r="G59" s="142"/>
    </row>
    <row r="60" spans="1:7" s="5" customFormat="1" ht="22.15" customHeight="1" x14ac:dyDescent="0.55000000000000004">
      <c r="A60" s="32">
        <v>44</v>
      </c>
      <c r="B60" s="54" t="s">
        <v>39</v>
      </c>
      <c r="C60" s="112">
        <v>7</v>
      </c>
      <c r="D60" s="23">
        <v>0</v>
      </c>
      <c r="E60" s="23">
        <v>0</v>
      </c>
      <c r="F60" s="149">
        <f t="shared" si="1"/>
        <v>7</v>
      </c>
      <c r="G60" s="134"/>
    </row>
    <row r="61" spans="1:7" s="5" customFormat="1" ht="22.15" customHeight="1" x14ac:dyDescent="0.55000000000000004">
      <c r="A61" s="67">
        <v>45</v>
      </c>
      <c r="B61" s="54" t="s">
        <v>40</v>
      </c>
      <c r="C61" s="112">
        <v>3</v>
      </c>
      <c r="D61" s="23">
        <v>0</v>
      </c>
      <c r="E61" s="23">
        <v>0</v>
      </c>
      <c r="F61" s="149">
        <f t="shared" si="1"/>
        <v>3</v>
      </c>
      <c r="G61" s="134"/>
    </row>
    <row r="62" spans="1:7" s="5" customFormat="1" ht="22.15" customHeight="1" x14ac:dyDescent="0.55000000000000004">
      <c r="A62" s="32">
        <v>46</v>
      </c>
      <c r="B62" s="54" t="s">
        <v>41</v>
      </c>
      <c r="C62" s="112">
        <v>3</v>
      </c>
      <c r="D62" s="23">
        <v>0</v>
      </c>
      <c r="E62" s="23">
        <v>0</v>
      </c>
      <c r="F62" s="149">
        <f t="shared" si="1"/>
        <v>3</v>
      </c>
      <c r="G62" s="134"/>
    </row>
    <row r="63" spans="1:7" s="5" customFormat="1" ht="22.15" customHeight="1" x14ac:dyDescent="0.55000000000000004">
      <c r="A63" s="67">
        <v>47</v>
      </c>
      <c r="B63" s="82" t="s">
        <v>42</v>
      </c>
      <c r="C63" s="112">
        <v>4</v>
      </c>
      <c r="D63" s="23">
        <v>0</v>
      </c>
      <c r="E63" s="23">
        <v>0</v>
      </c>
      <c r="F63" s="149">
        <f t="shared" si="1"/>
        <v>4</v>
      </c>
      <c r="G63" s="135"/>
    </row>
    <row r="64" spans="1:7" s="5" customFormat="1" ht="22.15" customHeight="1" x14ac:dyDescent="0.55000000000000004">
      <c r="A64" s="32">
        <v>48</v>
      </c>
      <c r="B64" s="54" t="s">
        <v>43</v>
      </c>
      <c r="C64" s="117">
        <v>4</v>
      </c>
      <c r="D64" s="23">
        <v>0</v>
      </c>
      <c r="E64" s="23">
        <v>0</v>
      </c>
      <c r="F64" s="149">
        <f t="shared" si="1"/>
        <v>4</v>
      </c>
      <c r="G64" s="141"/>
    </row>
    <row r="65" spans="1:7" s="158" customFormat="1" ht="23.45" customHeight="1" x14ac:dyDescent="0.55000000000000004">
      <c r="A65" s="154" t="s">
        <v>36</v>
      </c>
      <c r="B65" s="154"/>
      <c r="C65" s="41">
        <f>SUM(C59:C64)</f>
        <v>24</v>
      </c>
      <c r="D65" s="155">
        <f>SUM(D59:D64)</f>
        <v>0</v>
      </c>
      <c r="E65" s="156">
        <f>SUM(E59:E64)</f>
        <v>0</v>
      </c>
      <c r="F65" s="151">
        <f>SUM(F59:F64)</f>
        <v>24</v>
      </c>
      <c r="G65" s="157"/>
    </row>
    <row r="66" spans="1:7" s="6" customFormat="1" ht="22.15" customHeight="1" x14ac:dyDescent="0.55000000000000004">
      <c r="A66" s="68">
        <v>49</v>
      </c>
      <c r="B66" s="69" t="s">
        <v>61</v>
      </c>
      <c r="C66" s="70">
        <v>0</v>
      </c>
      <c r="D66" s="23">
        <v>0</v>
      </c>
      <c r="E66" s="23">
        <v>0</v>
      </c>
      <c r="F66" s="149">
        <f t="shared" si="1"/>
        <v>0</v>
      </c>
      <c r="G66" s="144"/>
    </row>
    <row r="67" spans="1:7" s="6" customFormat="1" x14ac:dyDescent="0.55000000000000004">
      <c r="A67" s="72" t="s">
        <v>62</v>
      </c>
      <c r="B67" s="72"/>
      <c r="C67" s="70">
        <f>SUM(C66)</f>
        <v>0</v>
      </c>
      <c r="D67" s="120">
        <f>SUM(D66)</f>
        <v>0</v>
      </c>
      <c r="E67" s="120">
        <f>SUM(E66)</f>
        <v>0</v>
      </c>
      <c r="F67" s="153">
        <f>SUM(F66)</f>
        <v>0</v>
      </c>
      <c r="G67" s="144"/>
    </row>
    <row r="68" spans="1:7" s="6" customFormat="1" x14ac:dyDescent="0.55000000000000004">
      <c r="A68" s="72" t="s">
        <v>13</v>
      </c>
      <c r="B68" s="72"/>
      <c r="C68" s="73">
        <f>SUM(C67,C65,C58,C44,C28,C23,C18)</f>
        <v>371</v>
      </c>
      <c r="D68" s="73">
        <f>SUM(D67,D65,D58,D44,D28,D23,D18)</f>
        <v>4</v>
      </c>
      <c r="E68" s="73">
        <f>SUM(E67,E65,E58,E44,E28,E23,E18)</f>
        <v>10</v>
      </c>
      <c r="F68" s="73">
        <f>SUM(F67,F65,F58,F44,F28,F23,F18)</f>
        <v>376</v>
      </c>
      <c r="G68" s="144"/>
    </row>
    <row r="69" spans="1:7" ht="12" customHeight="1" x14ac:dyDescent="0.55000000000000004">
      <c r="A69" s="74"/>
      <c r="B69" s="75"/>
      <c r="C69" s="76"/>
      <c r="D69" s="77"/>
      <c r="E69" s="78"/>
    </row>
    <row r="70" spans="1:7" ht="21" customHeight="1" x14ac:dyDescent="0.55000000000000004">
      <c r="A70" s="79" t="s">
        <v>60</v>
      </c>
      <c r="B70" s="80"/>
      <c r="D70" s="77"/>
      <c r="E70" s="78"/>
      <c r="G70" s="81" t="s">
        <v>69</v>
      </c>
    </row>
    <row r="71" spans="1:7" x14ac:dyDescent="0.55000000000000004">
      <c r="A71" s="78"/>
      <c r="B71" s="78"/>
    </row>
    <row r="72" spans="1:7" x14ac:dyDescent="0.55000000000000004">
      <c r="A72" s="78"/>
      <c r="B72" s="78"/>
    </row>
  </sheetData>
  <phoneticPr fontId="17" type="noConversion"/>
  <printOptions horizontalCentered="1" gridLinesSet="0"/>
  <pageMargins left="0.78740157480314965" right="0.94488188976377963" top="0.7" bottom="0.56999999999999995" header="0.39370078740157483" footer="0.19685039370078741"/>
  <pageSetup paperSize="9" scale="64" firstPageNumber="11" orientation="portrait" useFirstPageNumber="1" r:id="rId1"/>
  <headerFooter alignWithMargins="0">
    <oddFooter>&amp;L&amp;7&amp;K00+000&amp;Z&amp;F\&amp;A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ปีการศึกษา-2559</vt:lpstr>
      <vt:lpstr>ปีการศึกษา-2558</vt:lpstr>
      <vt:lpstr>ปีการศึกษา-2557</vt:lpstr>
      <vt:lpstr>ปีการศึกษา-2556</vt:lpstr>
      <vt:lpstr>'ปีการศึกษา-2558'!Print_Area</vt:lpstr>
      <vt:lpstr>'ปีการศึกษา-2559'!Print_Area</vt:lpstr>
      <vt:lpstr>'ปีการศึกษา-2556'!Print_Titles</vt:lpstr>
      <vt:lpstr>'ปีการศึกษา-2557'!Print_Titles</vt:lpstr>
      <vt:lpstr>'ปีการศึกษา-2558'!Print_Titles</vt:lpstr>
      <vt:lpstr>'ปีการศึกษา-2559'!Print_Titles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 User</dc:creator>
  <cp:lastModifiedBy>CCS</cp:lastModifiedBy>
  <cp:lastPrinted>2017-07-06T03:52:15Z</cp:lastPrinted>
  <dcterms:created xsi:type="dcterms:W3CDTF">2004-08-19T09:25:45Z</dcterms:created>
  <dcterms:modified xsi:type="dcterms:W3CDTF">2017-07-20T16:07:21Z</dcterms:modified>
</cp:coreProperties>
</file>